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ВМП_ПР_новый_2025_НОВЫЕ ТАРИФЫ" sheetId="1" r:id="rId1"/>
  </sheets>
  <externalReferences>
    <externalReference r:id="rId2"/>
    <externalReference r:id="rId3"/>
  </externalReferences>
  <definedNames>
    <definedName name="_edn1" localSheetId="0">'ВМП_ПР_новый_2025_НОВЫЕ ТАРИФЫ'!$A$6</definedName>
    <definedName name="_edn2" localSheetId="0">'ВМП_ПР_новый_2025_НОВЫЕ ТАРИФЫ'!#REF!</definedName>
    <definedName name="_edn3" localSheetId="0">'ВМП_ПР_новый_2025_НОВЫЕ ТАРИФЫ'!$A$7</definedName>
    <definedName name="_edn4" localSheetId="0">'ВМП_ПР_новый_2025_НОВЫЕ ТАРИФЫ'!#REF!</definedName>
    <definedName name="_ednref1" localSheetId="0">'ВМП_ПР_новый_2025_НОВЫЕ ТАРИФЫ'!#REF!</definedName>
    <definedName name="_ednref2" localSheetId="0">'ВМП_ПР_новый_2025_НОВЫЕ ТАРИФЫ'!#REF!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'ВМП_ПР_новый_2025_НОВЫЕ ТАРИФЫ'!$3:$4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'ВМП_ПР_новый_2025_НОВЫЕ ТАРИФЫ'!$A$1:$AE$151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</workbook>
</file>

<file path=xl/calcChain.xml><?xml version="1.0" encoding="utf-8"?>
<calcChain xmlns="http://schemas.openxmlformats.org/spreadsheetml/2006/main">
  <c r="A53" i="1" l="1"/>
  <c r="A42" i="1"/>
  <c r="A44" i="1" s="1"/>
  <c r="A46" i="1" s="1"/>
  <c r="A12" i="1"/>
  <c r="M140" i="1"/>
  <c r="K140" i="1"/>
  <c r="I140" i="1"/>
  <c r="E140" i="1"/>
  <c r="D140" i="1" l="1"/>
  <c r="C140" i="1"/>
  <c r="H140" i="1"/>
  <c r="G140" i="1"/>
  <c r="F140" i="1"/>
  <c r="J140" i="1" l="1"/>
  <c r="L140" i="1"/>
</calcChain>
</file>

<file path=xl/sharedStrings.xml><?xml version="1.0" encoding="utf-8"?>
<sst xmlns="http://schemas.openxmlformats.org/spreadsheetml/2006/main" count="178" uniqueCount="150">
  <si>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</si>
  <si>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</si>
  <si>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</si>
  <si>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</si>
  <si>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</si>
  <si>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</si>
  <si>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</si>
  <si>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</si>
  <si>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</si>
  <si>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</si>
  <si>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</si>
  <si>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</si>
  <si>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</si>
  <si>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</si>
  <si>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</si>
  <si>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</si>
  <si>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</si>
  <si>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</si>
  <si>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</si>
  <si>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</si>
  <si>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</si>
  <si>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</si>
  <si>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</si>
  <si>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</si>
  <si>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</si>
  <si>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</si>
  <si>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</si>
  <si>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</si>
  <si>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</si>
  <si>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</si>
  <si>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</si>
  <si>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</si>
  <si>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</si>
  <si>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</si>
  <si>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</si>
  <si>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</si>
  <si>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</si>
  <si>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</si>
  <si>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</si>
  <si>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</si>
  <si>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</si>
  <si>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</si>
  <si>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</si>
  <si>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</si>
  <si>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</si>
  <si>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</si>
  <si>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</si>
  <si>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</si>
  <si>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</si>
  <si>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</si>
  <si>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</si>
  <si>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</si>
  <si>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</si>
  <si>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</si>
  <si>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</si>
  <si>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</si>
  <si>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</si>
  <si>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</si>
  <si>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</si>
  <si>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</si>
  <si>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</si>
  <si>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</si>
  <si>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</si>
  <si>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</si>
  <si>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</si>
  <si>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</si>
  <si>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</si>
  <si>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</si>
  <si>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</si>
  <si>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</si>
  <si>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</si>
  <si>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</si>
  <si>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</si>
  <si>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</si>
  <si>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</si>
  <si>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</si>
  <si>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</si>
  <si>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</si>
  <si>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</si>
  <si>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</si>
  <si>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</si>
  <si>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</si>
  <si>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</si>
  <si>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</si>
  <si>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</si>
  <si>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</si>
  <si>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</si>
  <si>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</si>
  <si>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</si>
  <si>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</si>
  <si>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</si>
  <si>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</si>
  <si>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</si>
  <si>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</si>
  <si>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</si>
  <si>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</si>
  <si>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</si>
  <si>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</si>
  <si>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</si>
  <si>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</si>
  <si>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</si>
  <si>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</si>
  <si>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</si>
  <si>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</si>
  <si>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</si>
  <si>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</si>
  <si>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</si>
  <si>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</si>
  <si>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</si>
  <si>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</si>
  <si>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</si>
  <si>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</si>
  <si>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</si>
  <si>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</si>
  <si>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</si>
  <si>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</si>
  <si>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</si>
  <si>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</si>
  <si>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</si>
  <si>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</si>
  <si>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</si>
  <si>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</si>
  <si>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</si>
  <si>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</si>
  <si>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</si>
  <si>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</si>
  <si>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</si>
  <si>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</si>
  <si>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</si>
  <si>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</si>
  <si>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</si>
  <si>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</si>
  <si>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</si>
  <si>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</si>
  <si>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</si>
  <si>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</si>
  <si>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</si>
  <si>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</si>
  <si>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</si>
  <si>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</si>
  <si>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</si>
  <si>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</si>
  <si>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</si>
  <si>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высокотехнологичной медицинской помощи, исключенных из раздела ВМП на 2025 год.</t>
  </si>
  <si>
    <t>Тарифы с 01.01.2024г.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</si>
  <si>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</si>
  <si>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Информация об объемах КСГ, планируемых медицинскими организациями к выполнению на 2025 год, исключенных из раздела ВМП и перешедших в раздел КСГ в условиях КС на 2025 год</t>
  </si>
  <si>
    <t xml:space="preserve">Расходы на 2025г. 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</si>
  <si>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 с учетом изменения перечня ВМП на 2025 год</t>
  </si>
  <si>
    <t>Приложение № 1.9.31.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</si>
</sst>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#,##0_ ;\-#,##0\ "/>
    <numFmt numFmtId="165" formatCode="_-* #,##0\ _₽_-;\-* #,##0\ _₽_-;_-* &quot;-&quot;\ _₽_-;_-@_-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  <numFmt numFmtId="172" formatCode="_-* #,##0.00\ _₽_-;\-* #,##0.00\ _₽_-;_-* &quot;-&quot;??\ _₽_-;_-@_-"/>
  </numFmts>
  <fonts count="5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3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0" fontId="2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167" fontId="30" fillId="0" borderId="0" applyBorder="0" applyProtection="0"/>
    <xf numFmtId="0" fontId="32" fillId="0" borderId="0" applyNumberFormat="0" applyBorder="0" applyProtection="0">
      <alignment horizontal="center"/>
    </xf>
    <xf numFmtId="0" fontId="32" fillId="0" borderId="0" applyNumberFormat="0" applyBorder="0" applyProtection="0">
      <alignment horizontal="center" textRotation="90"/>
    </xf>
    <xf numFmtId="0" fontId="33" fillId="0" borderId="0"/>
    <xf numFmtId="0" fontId="34" fillId="0" borderId="0" applyNumberFormat="0" applyBorder="0" applyProtection="0"/>
    <xf numFmtId="168" fontId="34" fillId="0" borderId="0" applyBorder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7" borderId="0" applyNumberFormat="0" applyBorder="0" applyAlignment="0" applyProtection="0"/>
    <xf numFmtId="0" fontId="35" fillId="15" borderId="12" applyNumberFormat="0" applyAlignment="0" applyProtection="0"/>
    <xf numFmtId="0" fontId="36" fillId="28" borderId="13" applyNumberFormat="0" applyAlignment="0" applyProtection="0"/>
    <xf numFmtId="0" fontId="37" fillId="28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29" borderId="18" applyNumberFormat="0" applyAlignment="0" applyProtection="0"/>
    <xf numFmtId="0" fontId="44" fillId="0" borderId="0" applyNumberFormat="0" applyFill="0" applyBorder="0" applyAlignment="0" applyProtection="0"/>
    <xf numFmtId="0" fontId="45" fillId="30" borderId="0" applyNumberFormat="0" applyBorder="0" applyAlignment="0" applyProtection="0"/>
    <xf numFmtId="0" fontId="30" fillId="0" borderId="0"/>
    <xf numFmtId="0" fontId="46" fillId="0" borderId="0"/>
    <xf numFmtId="0" fontId="46" fillId="0" borderId="0"/>
    <xf numFmtId="0" fontId="1" fillId="0" borderId="0"/>
    <xf numFmtId="0" fontId="47" fillId="0" borderId="0"/>
    <xf numFmtId="0" fontId="33" fillId="0" borderId="0"/>
    <xf numFmtId="0" fontId="46" fillId="0" borderId="0"/>
    <xf numFmtId="0" fontId="15" fillId="0" borderId="0"/>
    <xf numFmtId="0" fontId="15" fillId="0" borderId="0"/>
    <xf numFmtId="0" fontId="2" fillId="0" borderId="0"/>
    <xf numFmtId="0" fontId="48" fillId="0" borderId="0"/>
    <xf numFmtId="0" fontId="15" fillId="0" borderId="0"/>
    <xf numFmtId="0" fontId="15" fillId="0" borderId="0"/>
    <xf numFmtId="0" fontId="30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6" fillId="0" borderId="0"/>
    <xf numFmtId="0" fontId="48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5" fillId="0" borderId="0"/>
    <xf numFmtId="0" fontId="4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12" fillId="0" borderId="0"/>
    <xf numFmtId="0" fontId="12" fillId="0" borderId="0"/>
    <xf numFmtId="0" fontId="33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50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48" fillId="31" borderId="19" applyNumberFormat="0" applyFont="0" applyAlignment="0" applyProtection="0"/>
    <xf numFmtId="0" fontId="52" fillId="0" borderId="20" applyNumberFormat="0" applyFill="0" applyAlignment="0" applyProtection="0"/>
    <xf numFmtId="0" fontId="53" fillId="0" borderId="0"/>
    <xf numFmtId="0" fontId="54" fillId="0" borderId="0" applyNumberFormat="0" applyFill="0" applyBorder="0" applyAlignment="0" applyProtection="0"/>
    <xf numFmtId="169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5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57" fillId="12" borderId="0" applyNumberFormat="0" applyBorder="0" applyAlignment="0" applyProtection="0"/>
  </cellStyleXfs>
  <cellXfs count="109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8" fillId="0" borderId="6" xfId="3" applyFont="1" applyFill="1" applyBorder="1" applyAlignment="1" applyProtection="1">
      <alignment horizontal="center" vertical="center" wrapText="1"/>
    </xf>
    <xf numFmtId="0" fontId="13" fillId="3" borderId="3" xfId="4" applyFont="1" applyFill="1" applyBorder="1" applyAlignment="1">
      <alignment horizontal="center" vertical="center" wrapText="1"/>
    </xf>
    <xf numFmtId="3" fontId="16" fillId="4" borderId="4" xfId="3" applyNumberFormat="1" applyFont="1" applyFill="1" applyBorder="1" applyAlignment="1" applyProtection="1">
      <alignment horizontal="center" vertical="center" wrapText="1"/>
    </xf>
    <xf numFmtId="0" fontId="13" fillId="3" borderId="4" xfId="4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9" fillId="5" borderId="7" xfId="1" applyFont="1" applyFill="1" applyBorder="1" applyAlignment="1">
      <alignment horizontal="left" vertical="center"/>
    </xf>
    <xf numFmtId="165" fontId="19" fillId="5" borderId="3" xfId="1" applyNumberFormat="1" applyFont="1" applyFill="1" applyBorder="1" applyAlignment="1">
      <alignment horizontal="center" vertical="center" wrapText="1"/>
    </xf>
    <xf numFmtId="166" fontId="14" fillId="5" borderId="3" xfId="1" applyNumberFormat="1" applyFont="1" applyFill="1" applyBorder="1" applyAlignment="1">
      <alignment horizontal="center" vertical="center" wrapText="1"/>
    </xf>
    <xf numFmtId="166" fontId="19" fillId="5" borderId="3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19" fillId="0" borderId="4" xfId="1" applyFont="1" applyFill="1" applyBorder="1" applyAlignment="1">
      <alignment vertical="top" wrapText="1"/>
    </xf>
    <xf numFmtId="0" fontId="20" fillId="0" borderId="4" xfId="1" applyFont="1" applyFill="1" applyBorder="1" applyAlignment="1">
      <alignment horizontal="left" vertical="top" wrapText="1"/>
    </xf>
    <xf numFmtId="165" fontId="20" fillId="6" borderId="3" xfId="1" applyNumberFormat="1" applyFont="1" applyFill="1" applyBorder="1" applyAlignment="1">
      <alignment vertical="center" wrapText="1"/>
    </xf>
    <xf numFmtId="165" fontId="20" fillId="0" borderId="3" xfId="1" applyNumberFormat="1" applyFont="1" applyBorder="1" applyAlignment="1">
      <alignment vertical="center" wrapText="1"/>
    </xf>
    <xf numFmtId="165" fontId="20" fillId="3" borderId="3" xfId="1" applyNumberFormat="1" applyFont="1" applyFill="1" applyBorder="1" applyAlignment="1">
      <alignment horizontal="center" vertical="center" wrapText="1"/>
    </xf>
    <xf numFmtId="166" fontId="18" fillId="2" borderId="3" xfId="1" applyNumberFormat="1" applyFont="1" applyFill="1" applyBorder="1" applyAlignment="1">
      <alignment horizontal="center" vertical="center" wrapText="1"/>
    </xf>
    <xf numFmtId="166" fontId="20" fillId="0" borderId="3" xfId="1" applyNumberFormat="1" applyFont="1" applyFill="1" applyBorder="1" applyAlignment="1">
      <alignment horizontal="center" vertical="center" wrapText="1"/>
    </xf>
    <xf numFmtId="166" fontId="20" fillId="3" borderId="3" xfId="1" applyNumberFormat="1" applyFont="1" applyFill="1" applyBorder="1" applyAlignment="1">
      <alignment horizontal="center" vertical="center" wrapText="1"/>
    </xf>
    <xf numFmtId="165" fontId="20" fillId="0" borderId="3" xfId="1" applyNumberFormat="1" applyFont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top" wrapText="1"/>
    </xf>
    <xf numFmtId="0" fontId="19" fillId="0" borderId="4" xfId="1" applyFont="1" applyBorder="1" applyAlignment="1">
      <alignment horizontal="center" vertical="top" wrapText="1"/>
    </xf>
    <xf numFmtId="0" fontId="19" fillId="0" borderId="4" xfId="1" applyFont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left" vertical="center" wrapText="1"/>
    </xf>
    <xf numFmtId="165" fontId="20" fillId="7" borderId="3" xfId="1" applyNumberFormat="1" applyFont="1" applyFill="1" applyBorder="1" applyAlignment="1">
      <alignment vertical="center" wrapText="1"/>
    </xf>
    <xf numFmtId="0" fontId="7" fillId="0" borderId="0" xfId="1" applyFont="1" applyFill="1"/>
    <xf numFmtId="0" fontId="20" fillId="0" borderId="4" xfId="1" applyFont="1" applyBorder="1" applyAlignment="1">
      <alignment vertical="top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top" wrapText="1"/>
    </xf>
    <xf numFmtId="0" fontId="20" fillId="0" borderId="3" xfId="1" applyFont="1" applyBorder="1" applyAlignment="1">
      <alignment vertical="top" wrapText="1"/>
    </xf>
    <xf numFmtId="165" fontId="20" fillId="8" borderId="3" xfId="1" applyNumberFormat="1" applyFont="1" applyFill="1" applyBorder="1" applyAlignment="1">
      <alignment vertical="center" wrapText="1"/>
    </xf>
    <xf numFmtId="0" fontId="19" fillId="0" borderId="2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left" vertical="center" wrapText="1"/>
    </xf>
    <xf numFmtId="0" fontId="19" fillId="5" borderId="7" xfId="1" applyFont="1" applyFill="1" applyBorder="1" applyAlignment="1">
      <alignment horizontal="center" vertical="center"/>
    </xf>
    <xf numFmtId="0" fontId="19" fillId="0" borderId="4" xfId="1" applyFont="1" applyFill="1" applyBorder="1" applyAlignment="1">
      <alignment horizontal="center" vertical="top" wrapText="1"/>
    </xf>
    <xf numFmtId="0" fontId="19" fillId="0" borderId="3" xfId="1" applyFont="1" applyBorder="1" applyAlignment="1">
      <alignment horizontal="center" vertical="top" wrapText="1"/>
    </xf>
    <xf numFmtId="0" fontId="14" fillId="0" borderId="3" xfId="5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left" vertical="center" wrapText="1"/>
    </xf>
    <xf numFmtId="0" fontId="19" fillId="0" borderId="3" xfId="1" applyFont="1" applyFill="1" applyBorder="1" applyAlignment="1">
      <alignment horizontal="center" vertical="top" wrapText="1"/>
    </xf>
    <xf numFmtId="0" fontId="19" fillId="2" borderId="7" xfId="1" applyFont="1" applyFill="1" applyBorder="1" applyAlignment="1">
      <alignment horizontal="left" vertical="center"/>
    </xf>
    <xf numFmtId="0" fontId="19" fillId="2" borderId="9" xfId="1" applyFont="1" applyFill="1" applyBorder="1" applyAlignment="1">
      <alignment horizontal="left" vertical="center"/>
    </xf>
    <xf numFmtId="165" fontId="19" fillId="2" borderId="3" xfId="1" applyNumberFormat="1" applyFont="1" applyFill="1" applyBorder="1" applyAlignment="1">
      <alignment horizontal="center" vertical="center" wrapText="1"/>
    </xf>
    <xf numFmtId="166" fontId="14" fillId="2" borderId="3" xfId="1" applyNumberFormat="1" applyFont="1" applyFill="1" applyBorder="1" applyAlignment="1">
      <alignment horizontal="center" vertical="center" wrapText="1"/>
    </xf>
    <xf numFmtId="166" fontId="19" fillId="2" borderId="3" xfId="1" applyNumberFormat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165" fontId="20" fillId="0" borderId="3" xfId="1" applyNumberFormat="1" applyFont="1" applyFill="1" applyBorder="1" applyAlignment="1">
      <alignment horizontal="left" vertical="center" wrapText="1"/>
    </xf>
    <xf numFmtId="164" fontId="19" fillId="0" borderId="3" xfId="1" applyNumberFormat="1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20" fillId="0" borderId="4" xfId="1" applyFont="1" applyBorder="1" applyAlignment="1">
      <alignment vertical="center" wrapText="1"/>
    </xf>
    <xf numFmtId="0" fontId="20" fillId="0" borderId="4" xfId="1" applyFont="1" applyFill="1" applyBorder="1" applyAlignment="1">
      <alignment vertical="center" wrapText="1"/>
    </xf>
    <xf numFmtId="165" fontId="20" fillId="3" borderId="4" xfId="1" applyNumberFormat="1" applyFont="1" applyFill="1" applyBorder="1" applyAlignment="1">
      <alignment horizontal="center" vertical="center" wrapText="1"/>
    </xf>
    <xf numFmtId="165" fontId="19" fillId="5" borderId="7" xfId="1" applyNumberFormat="1" applyFont="1" applyFill="1" applyBorder="1" applyAlignment="1">
      <alignment horizontal="center" vertical="center" wrapText="1"/>
    </xf>
    <xf numFmtId="165" fontId="19" fillId="2" borderId="10" xfId="1" applyNumberFormat="1" applyFont="1" applyFill="1" applyBorder="1" applyAlignment="1">
      <alignment horizontal="center" vertical="center" wrapText="1"/>
    </xf>
    <xf numFmtId="166" fontId="14" fillId="5" borderId="11" xfId="1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8" fillId="0" borderId="0" xfId="1" applyFont="1"/>
    <xf numFmtId="0" fontId="18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165" fontId="7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center"/>
    </xf>
    <xf numFmtId="166" fontId="13" fillId="5" borderId="3" xfId="1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center" wrapText="1"/>
    </xf>
    <xf numFmtId="165" fontId="23" fillId="0" borderId="3" xfId="1" applyNumberFormat="1" applyFont="1" applyBorder="1" applyAlignment="1">
      <alignment vertical="center" wrapText="1"/>
    </xf>
    <xf numFmtId="165" fontId="23" fillId="3" borderId="3" xfId="1" applyNumberFormat="1" applyFont="1" applyFill="1" applyBorder="1" applyAlignment="1">
      <alignment horizontal="center" vertical="center" wrapText="1"/>
    </xf>
    <xf numFmtId="166" fontId="8" fillId="9" borderId="3" xfId="1" applyNumberFormat="1" applyFont="1" applyFill="1" applyBorder="1" applyAlignment="1">
      <alignment horizontal="center" vertical="center" wrapText="1"/>
    </xf>
    <xf numFmtId="166" fontId="11" fillId="0" borderId="3" xfId="1" applyNumberFormat="1" applyFont="1" applyFill="1" applyBorder="1" applyAlignment="1">
      <alignment horizontal="center" vertical="center" wrapText="1"/>
    </xf>
    <xf numFmtId="166" fontId="11" fillId="3" borderId="3" xfId="1" applyNumberFormat="1" applyFont="1" applyFill="1" applyBorder="1" applyAlignment="1">
      <alignment horizontal="center" vertical="center" wrapText="1"/>
    </xf>
    <xf numFmtId="0" fontId="24" fillId="0" borderId="0" xfId="1" applyFont="1" applyAlignment="1">
      <alignment horizontal="center"/>
    </xf>
    <xf numFmtId="0" fontId="25" fillId="2" borderId="7" xfId="1" applyFont="1" applyFill="1" applyBorder="1" applyAlignment="1">
      <alignment horizontal="left" vertical="center"/>
    </xf>
    <xf numFmtId="0" fontId="25" fillId="2" borderId="9" xfId="1" applyFont="1" applyFill="1" applyBorder="1" applyAlignment="1">
      <alignment horizontal="left" vertical="center"/>
    </xf>
    <xf numFmtId="165" fontId="26" fillId="2" borderId="3" xfId="1" applyNumberFormat="1" applyFont="1" applyFill="1" applyBorder="1" applyAlignment="1">
      <alignment horizontal="center" vertical="center" wrapText="1"/>
    </xf>
    <xf numFmtId="166" fontId="27" fillId="2" borderId="3" xfId="1" applyNumberFormat="1" applyFont="1" applyFill="1" applyBorder="1" applyAlignment="1">
      <alignment horizontal="center" vertical="center" wrapText="1"/>
    </xf>
    <xf numFmtId="0" fontId="28" fillId="0" borderId="0" xfId="1" applyFont="1"/>
    <xf numFmtId="0" fontId="25" fillId="0" borderId="4" xfId="1" applyFont="1" applyFill="1" applyBorder="1" applyAlignment="1">
      <alignment horizontal="center" vertical="center" wrapText="1"/>
    </xf>
    <xf numFmtId="0" fontId="22" fillId="0" borderId="4" xfId="1" applyFont="1" applyFill="1" applyBorder="1" applyAlignment="1">
      <alignment horizontal="left" vertical="center" wrapText="1"/>
    </xf>
    <xf numFmtId="165" fontId="23" fillId="0" borderId="3" xfId="1" applyNumberFormat="1" applyFont="1" applyFill="1" applyBorder="1" applyAlignment="1">
      <alignment vertical="center" wrapText="1"/>
    </xf>
    <xf numFmtId="0" fontId="25" fillId="0" borderId="3" xfId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left" vertical="center" wrapText="1"/>
    </xf>
    <xf numFmtId="0" fontId="29" fillId="0" borderId="0" xfId="1" applyFont="1"/>
    <xf numFmtId="0" fontId="29" fillId="0" borderId="0" xfId="1" applyFont="1" applyAlignment="1">
      <alignment horizontal="center"/>
    </xf>
    <xf numFmtId="0" fontId="5" fillId="0" borderId="0" xfId="1" applyFont="1"/>
    <xf numFmtId="0" fontId="14" fillId="5" borderId="7" xfId="1" applyFont="1" applyFill="1" applyBorder="1" applyAlignment="1">
      <alignment horizontal="center" vertical="center" wrapText="1"/>
    </xf>
    <xf numFmtId="0" fontId="14" fillId="5" borderId="9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19" fillId="0" borderId="4" xfId="1" applyFont="1" applyBorder="1" applyAlignment="1">
      <alignment horizontal="center" vertical="top" wrapText="1"/>
    </xf>
    <xf numFmtId="0" fontId="19" fillId="0" borderId="6" xfId="1" applyFont="1" applyBorder="1" applyAlignment="1">
      <alignment horizontal="center" vertical="top" wrapText="1"/>
    </xf>
    <xf numFmtId="0" fontId="19" fillId="0" borderId="8" xfId="1" applyFont="1" applyBorder="1" applyAlignment="1">
      <alignment horizontal="center" vertical="top" wrapText="1"/>
    </xf>
    <xf numFmtId="0" fontId="9" fillId="0" borderId="1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164" fontId="13" fillId="0" borderId="3" xfId="2" applyNumberFormat="1" applyFont="1" applyFill="1" applyBorder="1" applyAlignment="1" applyProtection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top" wrapText="1"/>
    </xf>
    <xf numFmtId="0" fontId="19" fillId="0" borderId="8" xfId="1" applyFont="1" applyFill="1" applyBorder="1" applyAlignment="1">
      <alignment horizontal="center" vertical="top" wrapText="1"/>
    </xf>
    <xf numFmtId="0" fontId="19" fillId="0" borderId="3" xfId="1" applyFont="1" applyBorder="1" applyAlignment="1">
      <alignment horizontal="center" vertical="top" wrapText="1"/>
    </xf>
    <xf numFmtId="0" fontId="58" fillId="0" borderId="0" xfId="1" applyFont="1" applyAlignment="1">
      <alignment horizontal="right" vertical="top"/>
    </xf>
  </cellXfs>
  <cellStyles count="125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Heading" xfId="26"/>
    <cellStyle name="Heading1" xfId="27"/>
    <cellStyle name="Normal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2 2" xfId="51"/>
    <cellStyle name="Обычный 10 3 2" xfId="5"/>
    <cellStyle name="Обычный 10 3 2 2" xfId="52"/>
    <cellStyle name="Обычный 10 5" xfId="53"/>
    <cellStyle name="Обычный 11" xfId="54"/>
    <cellStyle name="Обычный 11 2" xfId="6"/>
    <cellStyle name="Обычный 12 2" xfId="3"/>
    <cellStyle name="Обычный 15" xfId="55"/>
    <cellStyle name="Обычный 2" xfId="4"/>
    <cellStyle name="Обычный 2 2" xfId="56"/>
    <cellStyle name="Обычный 2 2 2" xfId="57"/>
    <cellStyle name="Обычный 2 2 2 2" xfId="58"/>
    <cellStyle name="Обычный 2 2 3" xfId="59"/>
    <cellStyle name="Обычный 2 2 4" xfId="60"/>
    <cellStyle name="Обычный 2 2 4 2" xfId="61"/>
    <cellStyle name="Обычный 2 2 8" xfId="1"/>
    <cellStyle name="Обычный 2 2_Объемы  ВМП предложения МЗПО" xfId="62"/>
    <cellStyle name="Обычный 2 244" xfId="63"/>
    <cellStyle name="Обычный 2 3" xfId="64"/>
    <cellStyle name="Обычный 2 3 3" xfId="65"/>
    <cellStyle name="Обычный 2 4" xfId="66"/>
    <cellStyle name="Обычный 2 9" xfId="67"/>
    <cellStyle name="Обычный 3" xfId="68"/>
    <cellStyle name="Обычный 3 2" xfId="69"/>
    <cellStyle name="Обычный 3 2 2" xfId="70"/>
    <cellStyle name="Обычный 3 3" xfId="71"/>
    <cellStyle name="Обычный 3 3 2" xfId="72"/>
    <cellStyle name="Обычный 3 3 2 2" xfId="73"/>
    <cellStyle name="Обычный 3 3 2 2 2" xfId="74"/>
    <cellStyle name="Обычный 3 3 2 2 2 2" xfId="75"/>
    <cellStyle name="Обычный 3 3 2 2 2 3" xfId="76"/>
    <cellStyle name="Обычный 3 4" xfId="77"/>
    <cellStyle name="Обычный 3 4 2" xfId="78"/>
    <cellStyle name="Обычный 3 7" xfId="79"/>
    <cellStyle name="Обычный 4" xfId="80"/>
    <cellStyle name="Обычный 4 2" xfId="81"/>
    <cellStyle name="Обычный 4 2 2" xfId="82"/>
    <cellStyle name="Обычный 4 2 2 2" xfId="83"/>
    <cellStyle name="Обычный 4 3" xfId="84"/>
    <cellStyle name="Обычный 4 4" xfId="85"/>
    <cellStyle name="Обычный 4 4 2" xfId="86"/>
    <cellStyle name="Обычный 5" xfId="87"/>
    <cellStyle name="Обычный 5 3" xfId="88"/>
    <cellStyle name="Обычный 6" xfId="89"/>
    <cellStyle name="Обычный 6 2" xfId="90"/>
    <cellStyle name="Обычный 7" xfId="91"/>
    <cellStyle name="Обычный 8" xfId="92"/>
    <cellStyle name="Обычный 9" xfId="93"/>
    <cellStyle name="Обычный 9 2" xfId="94"/>
    <cellStyle name="Обычный 9 2 2 2" xfId="95"/>
    <cellStyle name="Обычный 9 2 4" xfId="96"/>
    <cellStyle name="Обычный 9 3" xfId="97"/>
    <cellStyle name="Плохой 2" xfId="98"/>
    <cellStyle name="Пояснение 2" xfId="99"/>
    <cellStyle name="Примечание 2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 15" xfId="2"/>
    <cellStyle name="Финансовый 2" xfId="106"/>
    <cellStyle name="Финансовый 2 2" xfId="107"/>
    <cellStyle name="Финансовый 2 3" xfId="108"/>
    <cellStyle name="Финансовый 2 3 2" xfId="109"/>
    <cellStyle name="Финансовый 3" xfId="110"/>
    <cellStyle name="Финансовый 3 2" xfId="111"/>
    <cellStyle name="Финансовый 3 3" xfId="112"/>
    <cellStyle name="Финансовый 3 3 2" xfId="113"/>
    <cellStyle name="Финансовый 3 3 2 2" xfId="114"/>
    <cellStyle name="Финансовый 3 3 2 2 2" xfId="115"/>
    <cellStyle name="Финансовый 3 3 2 2 2 2" xfId="116"/>
    <cellStyle name="Финансовый 4" xfId="117"/>
    <cellStyle name="Финансовый 5" xfId="118"/>
    <cellStyle name="Финансовый 6" xfId="119"/>
    <cellStyle name="Финансовый 7" xfId="120"/>
    <cellStyle name="Финансовый 8" xfId="121"/>
    <cellStyle name="Финансовый 8 2" xfId="122"/>
    <cellStyle name="Финансовый 9" xfId="123"/>
    <cellStyle name="Хороший 2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50;&#1057;/2025_&#1050;&#1057;_&#1042;&#1052;&#1055;_&#1080;&#1079;%20&#1043;&#1048;&#1057;%20&#1054;&#1052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новый_2024"/>
      <sheetName val="ВМП_ПР_новый_2025"/>
      <sheetName val="ВМП_УШЛИ"/>
      <sheetName val="ВМП_ПР_новый_2025_НОВЫЕ ТАРИФЫ"/>
      <sheetName val="СВОД_ВМП_на 2025 год_новый год"/>
      <sheetName val="ВМП_2025_ПР №21"/>
      <sheetName val="Стоимость ВМП на 2025"/>
      <sheetName val="ИТОГО_для УФ_2025"/>
      <sheetName val="ИТОГО_для УФ_2025_нов перечень"/>
      <sheetName val="ВМП_ПР_новый_2025_НОВЫЕ Т"/>
      <sheetName val="Бурденко"/>
      <sheetName val="Филатова"/>
      <sheetName val="ООД"/>
      <sheetName val="ПООфтБ"/>
      <sheetName val="Захарьина"/>
      <sheetName val="КузДет"/>
      <sheetName val="СВМП"/>
      <sheetName val="РЖД"/>
      <sheetName val="ИНМЕД"/>
      <sheetName val="Измайлова"/>
      <sheetName val="Медиклиник"/>
      <sheetName val="ВМП_ПР_№19_2024"/>
      <sheetName val="СВОД_ВМП_на 2025 год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S9">
            <v>5</v>
          </cell>
        </row>
      </sheetData>
      <sheetData sheetId="7"/>
      <sheetData sheetId="8"/>
      <sheetData sheetId="9"/>
      <sheetData sheetId="10">
        <row r="3">
          <cell r="G3">
            <v>2328</v>
          </cell>
        </row>
      </sheetData>
      <sheetData sheetId="11">
        <row r="3">
          <cell r="G3">
            <v>74</v>
          </cell>
        </row>
      </sheetData>
      <sheetData sheetId="12">
        <row r="3">
          <cell r="G3">
            <v>1405</v>
          </cell>
        </row>
      </sheetData>
      <sheetData sheetId="13">
        <row r="3">
          <cell r="G3">
            <v>30</v>
          </cell>
        </row>
      </sheetData>
      <sheetData sheetId="14">
        <row r="3">
          <cell r="G3">
            <v>2135</v>
          </cell>
        </row>
      </sheetData>
      <sheetData sheetId="15">
        <row r="3">
          <cell r="G3">
            <v>67</v>
          </cell>
        </row>
      </sheetData>
      <sheetData sheetId="16">
        <row r="4">
          <cell r="G4">
            <v>50</v>
          </cell>
        </row>
      </sheetData>
      <sheetData sheetId="17">
        <row r="3">
          <cell r="G3">
            <v>299</v>
          </cell>
        </row>
      </sheetData>
      <sheetData sheetId="18">
        <row r="4">
          <cell r="G4">
            <v>50</v>
          </cell>
        </row>
      </sheetData>
      <sheetData sheetId="19">
        <row r="3">
          <cell r="G3">
            <v>232</v>
          </cell>
        </row>
      </sheetData>
      <sheetData sheetId="20">
        <row r="3">
          <cell r="G3">
            <v>95</v>
          </cell>
        </row>
      </sheetData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167"/>
  <sheetViews>
    <sheetView tabSelected="1" zoomScale="30" zoomScaleNormal="30" zoomScaleSheetLayoutView="10" workbookViewId="0">
      <pane xSplit="3" ySplit="7" topLeftCell="P138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W4" sqref="W4"/>
    </sheetView>
  </sheetViews>
  <sheetFormatPr defaultColWidth="9.140625" defaultRowHeight="36"/>
  <cols>
    <col min="1" max="1" width="12.7109375" style="1" customWidth="1"/>
    <col min="2" max="2" width="102.5703125" style="91" customWidth="1"/>
    <col min="3" max="3" width="24.28515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8" width="18.140625" style="4" customWidth="1"/>
    <col min="9" max="9" width="14.28515625" style="4" customWidth="1"/>
    <col min="10" max="10" width="18.140625" style="4" customWidth="1"/>
    <col min="11" max="11" width="17" style="4" customWidth="1"/>
    <col min="12" max="12" width="19.28515625" style="4" customWidth="1"/>
    <col min="13" max="13" width="18.5703125" style="4" customWidth="1"/>
    <col min="14" max="15" width="25.42578125" style="4" customWidth="1"/>
    <col min="16" max="16" width="25.85546875" style="4" customWidth="1"/>
    <col min="17" max="17" width="40.7109375" style="5" customWidth="1"/>
    <col min="18" max="18" width="49.28515625" style="3" customWidth="1"/>
    <col min="19" max="19" width="40.85546875" style="4" customWidth="1"/>
    <col min="20" max="20" width="45.42578125" style="4" customWidth="1"/>
    <col min="21" max="21" width="44" style="4" customWidth="1"/>
    <col min="22" max="22" width="48" style="4" customWidth="1"/>
    <col min="23" max="23" width="44.42578125" style="4" customWidth="1"/>
    <col min="24" max="24" width="44.28515625" style="4" customWidth="1"/>
    <col min="25" max="25" width="43.7109375" style="4" customWidth="1"/>
    <col min="26" max="26" width="42.28515625" style="4" customWidth="1"/>
    <col min="27" max="27" width="49" style="4" customWidth="1"/>
    <col min="28" max="28" width="47.28515625" style="4" customWidth="1"/>
    <col min="29" max="31" width="51.7109375" style="4" customWidth="1"/>
    <col min="32" max="16384" width="9.140625" style="6"/>
  </cols>
  <sheetData>
    <row r="1" spans="1:31" ht="45.75">
      <c r="B1" s="2"/>
      <c r="AD1" s="108" t="s">
        <v>149</v>
      </c>
    </row>
    <row r="2" spans="1:31" ht="45">
      <c r="B2" s="98" t="s">
        <v>148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31" ht="67.5" customHeight="1">
      <c r="A3" s="99" t="s">
        <v>0</v>
      </c>
      <c r="B3" s="101" t="s">
        <v>1</v>
      </c>
      <c r="C3" s="102" t="s">
        <v>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3" t="s">
        <v>3</v>
      </c>
      <c r="R3" s="102" t="s">
        <v>147</v>
      </c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1" ht="309.75" customHeight="1">
      <c r="A4" s="100"/>
      <c r="B4" s="101"/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8" t="s">
        <v>15</v>
      </c>
      <c r="O4" s="9" t="s">
        <v>16</v>
      </c>
      <c r="P4" s="10" t="s">
        <v>17</v>
      </c>
      <c r="Q4" s="104"/>
      <c r="R4" s="7" t="s">
        <v>4</v>
      </c>
      <c r="S4" s="7" t="s">
        <v>5</v>
      </c>
      <c r="T4" s="7" t="s">
        <v>6</v>
      </c>
      <c r="U4" s="7" t="s">
        <v>7</v>
      </c>
      <c r="V4" s="7" t="s">
        <v>8</v>
      </c>
      <c r="W4" s="7" t="s">
        <v>9</v>
      </c>
      <c r="X4" s="7" t="s">
        <v>10</v>
      </c>
      <c r="Y4" s="7" t="s">
        <v>11</v>
      </c>
      <c r="Z4" s="7" t="s">
        <v>12</v>
      </c>
      <c r="AA4" s="7" t="s">
        <v>13</v>
      </c>
      <c r="AB4" s="7" t="s">
        <v>14</v>
      </c>
      <c r="AC4" s="8" t="s">
        <v>15</v>
      </c>
      <c r="AD4" s="7" t="s">
        <v>18</v>
      </c>
      <c r="AE4" s="8" t="s">
        <v>17</v>
      </c>
    </row>
    <row r="5" spans="1:31" ht="26.25" customHeight="1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2">
        <v>17</v>
      </c>
      <c r="R5" s="11">
        <v>18</v>
      </c>
      <c r="S5" s="11">
        <v>19</v>
      </c>
      <c r="T5" s="11">
        <v>20</v>
      </c>
      <c r="U5" s="11">
        <v>21</v>
      </c>
      <c r="V5" s="11">
        <v>22</v>
      </c>
      <c r="W5" s="11">
        <v>23</v>
      </c>
      <c r="X5" s="11">
        <v>24</v>
      </c>
      <c r="Y5" s="11">
        <v>25</v>
      </c>
      <c r="Z5" s="11">
        <v>26</v>
      </c>
      <c r="AA5" s="11">
        <v>27</v>
      </c>
      <c r="AB5" s="11">
        <v>28</v>
      </c>
      <c r="AC5" s="11">
        <v>29</v>
      </c>
      <c r="AD5" s="11">
        <v>30</v>
      </c>
      <c r="AE5" s="11">
        <v>31</v>
      </c>
    </row>
    <row r="6" spans="1:31" s="17" customFormat="1" ht="60.75" customHeight="1">
      <c r="A6" s="13"/>
      <c r="B6" s="13" t="s">
        <v>19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100</v>
      </c>
      <c r="K6" s="14">
        <v>50</v>
      </c>
      <c r="L6" s="14">
        <v>80</v>
      </c>
      <c r="M6" s="14">
        <v>0</v>
      </c>
      <c r="N6" s="14">
        <v>240</v>
      </c>
      <c r="O6" s="14">
        <v>4</v>
      </c>
      <c r="P6" s="14">
        <v>244</v>
      </c>
      <c r="Q6" s="15"/>
      <c r="R6" s="16">
        <v>859433.7</v>
      </c>
      <c r="S6" s="16">
        <v>0</v>
      </c>
      <c r="T6" s="16">
        <v>0</v>
      </c>
      <c r="U6" s="16">
        <v>0</v>
      </c>
      <c r="V6" s="16">
        <v>859433.7</v>
      </c>
      <c r="W6" s="16">
        <v>0</v>
      </c>
      <c r="X6" s="16">
        <v>0</v>
      </c>
      <c r="Y6" s="16">
        <v>26319229</v>
      </c>
      <c r="Z6" s="16">
        <v>13159614.5</v>
      </c>
      <c r="AA6" s="16">
        <v>19229272.199999999</v>
      </c>
      <c r="AB6" s="16">
        <v>0</v>
      </c>
      <c r="AC6" s="16">
        <v>60426983.099999994</v>
      </c>
      <c r="AD6" s="16">
        <v>870158.05999999994</v>
      </c>
      <c r="AE6" s="16">
        <v>61297141.159999996</v>
      </c>
    </row>
    <row r="7" spans="1:31" s="17" customFormat="1" ht="387.75">
      <c r="A7" s="18">
        <v>1</v>
      </c>
      <c r="B7" s="19" t="s">
        <v>20</v>
      </c>
      <c r="C7" s="20">
        <v>5</v>
      </c>
      <c r="D7" s="21"/>
      <c r="E7" s="21"/>
      <c r="F7" s="21"/>
      <c r="G7" s="20">
        <v>5</v>
      </c>
      <c r="H7" s="21"/>
      <c r="I7" s="21"/>
      <c r="J7" s="21"/>
      <c r="K7" s="21"/>
      <c r="L7" s="20">
        <v>20</v>
      </c>
      <c r="M7" s="21"/>
      <c r="N7" s="22">
        <v>30</v>
      </c>
      <c r="O7" s="20">
        <v>2</v>
      </c>
      <c r="P7" s="22">
        <v>32</v>
      </c>
      <c r="Q7" s="23">
        <v>171886.74</v>
      </c>
      <c r="R7" s="24">
        <v>859433.7</v>
      </c>
      <c r="S7" s="24">
        <v>0</v>
      </c>
      <c r="T7" s="24">
        <v>0</v>
      </c>
      <c r="U7" s="24">
        <v>0</v>
      </c>
      <c r="V7" s="24">
        <v>859433.7</v>
      </c>
      <c r="W7" s="24">
        <v>0</v>
      </c>
      <c r="X7" s="24">
        <v>0</v>
      </c>
      <c r="Y7" s="24">
        <v>0</v>
      </c>
      <c r="Z7" s="24">
        <v>0</v>
      </c>
      <c r="AA7" s="24">
        <v>3437734.8</v>
      </c>
      <c r="AB7" s="24">
        <v>0</v>
      </c>
      <c r="AC7" s="25">
        <v>5156602.1999999993</v>
      </c>
      <c r="AD7" s="24">
        <v>343773.48</v>
      </c>
      <c r="AE7" s="25">
        <v>5500375.6799999997</v>
      </c>
    </row>
    <row r="8" spans="1:31" s="17" customFormat="1" ht="246.75">
      <c r="A8" s="18">
        <v>2</v>
      </c>
      <c r="B8" s="19" t="s">
        <v>21</v>
      </c>
      <c r="C8" s="21"/>
      <c r="D8" s="21"/>
      <c r="E8" s="21"/>
      <c r="F8" s="21"/>
      <c r="G8" s="21"/>
      <c r="H8" s="21"/>
      <c r="I8" s="21"/>
      <c r="J8" s="20">
        <v>100</v>
      </c>
      <c r="K8" s="20">
        <v>50</v>
      </c>
      <c r="L8" s="20">
        <v>60</v>
      </c>
      <c r="M8" s="21"/>
      <c r="N8" s="22">
        <v>210</v>
      </c>
      <c r="O8" s="20">
        <v>2</v>
      </c>
      <c r="P8" s="22">
        <v>212</v>
      </c>
      <c r="Q8" s="23">
        <v>263192.28999999998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26319229</v>
      </c>
      <c r="Z8" s="24">
        <v>13159614.5</v>
      </c>
      <c r="AA8" s="24">
        <v>15791537.4</v>
      </c>
      <c r="AB8" s="24">
        <v>0</v>
      </c>
      <c r="AC8" s="25">
        <v>55270380.899999999</v>
      </c>
      <c r="AD8" s="24">
        <v>526384.57999999996</v>
      </c>
      <c r="AE8" s="25">
        <v>55796765.479999997</v>
      </c>
    </row>
    <row r="9" spans="1:31" s="17" customFormat="1" ht="409.5">
      <c r="A9" s="18">
        <v>3</v>
      </c>
      <c r="B9" s="19" t="s">
        <v>22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>
        <v>0</v>
      </c>
      <c r="O9" s="26">
        <v>0</v>
      </c>
      <c r="P9" s="22">
        <v>0</v>
      </c>
      <c r="Q9" s="23">
        <v>167728.95000000001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5">
        <v>0</v>
      </c>
      <c r="AD9" s="24">
        <v>0</v>
      </c>
      <c r="AE9" s="25">
        <v>0</v>
      </c>
    </row>
    <row r="10" spans="1:31" s="17" customFormat="1" ht="317.25">
      <c r="A10" s="18">
        <v>4</v>
      </c>
      <c r="B10" s="19" t="s">
        <v>23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>
        <v>0</v>
      </c>
      <c r="O10" s="26">
        <v>0</v>
      </c>
      <c r="P10" s="22">
        <v>0</v>
      </c>
      <c r="Q10" s="23">
        <v>294871.77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5">
        <v>0</v>
      </c>
      <c r="AD10" s="24">
        <v>0</v>
      </c>
      <c r="AE10" s="25">
        <v>0</v>
      </c>
    </row>
    <row r="11" spans="1:31" s="17" customFormat="1" ht="66" customHeight="1">
      <c r="A11" s="13"/>
      <c r="B11" s="13" t="s">
        <v>24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20</v>
      </c>
      <c r="O11" s="14">
        <v>4</v>
      </c>
      <c r="P11" s="14">
        <v>24</v>
      </c>
      <c r="Q11" s="15"/>
      <c r="R11" s="16">
        <v>3522195.4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3522195.4</v>
      </c>
      <c r="AD11" s="16">
        <v>704439.08</v>
      </c>
      <c r="AE11" s="16">
        <v>4226634.4799999995</v>
      </c>
    </row>
    <row r="12" spans="1:31" s="17" customFormat="1" ht="409.5">
      <c r="A12" s="95">
        <f>'[2]Стоимость ВМП на 2025'!S9</f>
        <v>5</v>
      </c>
      <c r="B12" s="27" t="s">
        <v>25</v>
      </c>
      <c r="C12" s="20">
        <v>20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>
        <v>20</v>
      </c>
      <c r="O12" s="20">
        <v>4</v>
      </c>
      <c r="P12" s="22">
        <v>24</v>
      </c>
      <c r="Q12" s="23">
        <v>176109.77</v>
      </c>
      <c r="R12" s="24">
        <v>3522195.4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5">
        <v>3522195.4</v>
      </c>
      <c r="AD12" s="24">
        <v>704439.08</v>
      </c>
      <c r="AE12" s="25">
        <v>4226634.4799999995</v>
      </c>
    </row>
    <row r="13" spans="1:31" s="17" customFormat="1" ht="317.25">
      <c r="A13" s="97"/>
      <c r="B13" s="28" t="s">
        <v>26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>
        <v>0</v>
      </c>
      <c r="O13" s="26">
        <v>0</v>
      </c>
      <c r="P13" s="22">
        <v>0</v>
      </c>
      <c r="Q13" s="23">
        <v>176109.77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5">
        <v>0</v>
      </c>
      <c r="AD13" s="24">
        <v>0</v>
      </c>
      <c r="AE13" s="25">
        <v>0</v>
      </c>
    </row>
    <row r="14" spans="1:31" s="17" customFormat="1" ht="56.25" customHeight="1">
      <c r="A14" s="13"/>
      <c r="B14" s="13" t="s">
        <v>27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5"/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</row>
    <row r="15" spans="1:31" s="17" customFormat="1" ht="409.5">
      <c r="A15" s="29">
        <v>6</v>
      </c>
      <c r="B15" s="19" t="s">
        <v>28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>
        <v>0</v>
      </c>
      <c r="O15" s="26">
        <v>0</v>
      </c>
      <c r="P15" s="22">
        <v>0</v>
      </c>
      <c r="Q15" s="23">
        <v>200139.45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5">
        <v>0</v>
      </c>
      <c r="AD15" s="24">
        <v>0</v>
      </c>
      <c r="AE15" s="25">
        <v>0</v>
      </c>
    </row>
    <row r="16" spans="1:31" s="17" customFormat="1" ht="105.75">
      <c r="A16" s="30">
        <v>7</v>
      </c>
      <c r="B16" s="31" t="s">
        <v>29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>
        <v>0</v>
      </c>
      <c r="O16" s="26">
        <v>0</v>
      </c>
      <c r="P16" s="22">
        <v>0</v>
      </c>
      <c r="Q16" s="23">
        <v>567418.23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5">
        <v>0</v>
      </c>
      <c r="AD16" s="24">
        <v>0</v>
      </c>
      <c r="AE16" s="25">
        <v>0</v>
      </c>
    </row>
    <row r="17" spans="1:31" s="17" customFormat="1" ht="51" customHeight="1">
      <c r="A17" s="13"/>
      <c r="B17" s="13" t="s">
        <v>30</v>
      </c>
      <c r="C17" s="14">
        <v>0</v>
      </c>
      <c r="D17" s="14">
        <v>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1</v>
      </c>
      <c r="O17" s="14">
        <v>0</v>
      </c>
      <c r="P17" s="14">
        <v>1</v>
      </c>
      <c r="Q17" s="15"/>
      <c r="R17" s="16">
        <v>0</v>
      </c>
      <c r="S17" s="16">
        <v>360999.86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360999.86</v>
      </c>
      <c r="AD17" s="16">
        <v>0</v>
      </c>
      <c r="AE17" s="16">
        <v>360999.86</v>
      </c>
    </row>
    <row r="18" spans="1:31" s="17" customFormat="1" ht="141">
      <c r="A18" s="30">
        <v>8</v>
      </c>
      <c r="B18" s="28" t="s">
        <v>31</v>
      </c>
      <c r="C18" s="21"/>
      <c r="D18" s="32">
        <v>1</v>
      </c>
      <c r="E18" s="21"/>
      <c r="F18" s="21"/>
      <c r="G18" s="21"/>
      <c r="H18" s="21"/>
      <c r="I18" s="21"/>
      <c r="J18" s="21"/>
      <c r="K18" s="21"/>
      <c r="L18" s="21"/>
      <c r="M18" s="21"/>
      <c r="N18" s="22">
        <v>1</v>
      </c>
      <c r="O18" s="26">
        <v>0</v>
      </c>
      <c r="P18" s="22">
        <v>1</v>
      </c>
      <c r="Q18" s="23">
        <v>360999.86</v>
      </c>
      <c r="R18" s="24">
        <v>0</v>
      </c>
      <c r="S18" s="24">
        <v>360999.86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5">
        <v>360999.86</v>
      </c>
      <c r="AD18" s="24">
        <v>0</v>
      </c>
      <c r="AE18" s="25">
        <v>360999.86</v>
      </c>
    </row>
    <row r="19" spans="1:31" s="17" customFormat="1" ht="51" customHeight="1">
      <c r="A19" s="13"/>
      <c r="B19" s="13" t="s">
        <v>32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50</v>
      </c>
      <c r="J19" s="14">
        <v>0</v>
      </c>
      <c r="K19" s="14">
        <v>0</v>
      </c>
      <c r="L19" s="14">
        <v>0</v>
      </c>
      <c r="M19" s="14">
        <v>0</v>
      </c>
      <c r="N19" s="14">
        <v>50</v>
      </c>
      <c r="O19" s="14">
        <v>0</v>
      </c>
      <c r="P19" s="14">
        <v>50</v>
      </c>
      <c r="Q19" s="15"/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6800964.5</v>
      </c>
      <c r="Y19" s="16">
        <v>0</v>
      </c>
      <c r="Z19" s="16">
        <v>0</v>
      </c>
      <c r="AA19" s="16">
        <v>0</v>
      </c>
      <c r="AB19" s="16">
        <v>0</v>
      </c>
      <c r="AC19" s="16">
        <v>6800964.5</v>
      </c>
      <c r="AD19" s="16">
        <v>0</v>
      </c>
      <c r="AE19" s="16">
        <v>6800964.5</v>
      </c>
    </row>
    <row r="20" spans="1:31" s="17" customFormat="1" ht="176.25">
      <c r="A20" s="105">
        <v>9</v>
      </c>
      <c r="B20" s="19" t="s">
        <v>33</v>
      </c>
      <c r="C20" s="21"/>
      <c r="D20" s="21"/>
      <c r="E20" s="21"/>
      <c r="F20" s="21"/>
      <c r="G20" s="21"/>
      <c r="H20" s="21"/>
      <c r="I20" s="20">
        <v>50</v>
      </c>
      <c r="J20" s="21"/>
      <c r="K20" s="21"/>
      <c r="L20" s="21"/>
      <c r="M20" s="21"/>
      <c r="N20" s="22">
        <v>50</v>
      </c>
      <c r="O20" s="26">
        <v>0</v>
      </c>
      <c r="P20" s="22">
        <v>50</v>
      </c>
      <c r="Q20" s="23">
        <v>136019.29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6800964.5</v>
      </c>
      <c r="Y20" s="24">
        <v>0</v>
      </c>
      <c r="Z20" s="24">
        <v>0</v>
      </c>
      <c r="AA20" s="24">
        <v>0</v>
      </c>
      <c r="AB20" s="24">
        <v>0</v>
      </c>
      <c r="AC20" s="25">
        <v>6800964.5</v>
      </c>
      <c r="AD20" s="24">
        <v>0</v>
      </c>
      <c r="AE20" s="25">
        <v>6800964.5</v>
      </c>
    </row>
    <row r="21" spans="1:31" s="17" customFormat="1" ht="211.5">
      <c r="A21" s="106"/>
      <c r="B21" s="31" t="s">
        <v>34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>
        <v>0</v>
      </c>
      <c r="O21" s="26">
        <v>0</v>
      </c>
      <c r="P21" s="22">
        <v>0</v>
      </c>
      <c r="Q21" s="23">
        <v>136019.29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5">
        <v>0</v>
      </c>
      <c r="AD21" s="24">
        <v>0</v>
      </c>
      <c r="AE21" s="25">
        <v>0</v>
      </c>
    </row>
    <row r="22" spans="1:31" s="17" customFormat="1" ht="60.75" customHeight="1">
      <c r="A22" s="13"/>
      <c r="B22" s="13" t="s">
        <v>35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5"/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</row>
    <row r="23" spans="1:31" s="17" customFormat="1" ht="176.25">
      <c r="A23" s="30">
        <v>10</v>
      </c>
      <c r="B23" s="31" t="s">
        <v>36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2">
        <v>0</v>
      </c>
      <c r="O23" s="26">
        <v>0</v>
      </c>
      <c r="P23" s="22">
        <v>0</v>
      </c>
      <c r="Q23" s="23">
        <v>734462.4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5">
        <v>0</v>
      </c>
      <c r="AD23" s="24">
        <v>0</v>
      </c>
      <c r="AE23" s="25">
        <v>0</v>
      </c>
    </row>
    <row r="24" spans="1:31" s="33" customFormat="1" ht="176.25">
      <c r="A24" s="30">
        <v>11</v>
      </c>
      <c r="B24" s="3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>
        <v>0</v>
      </c>
      <c r="O24" s="26">
        <v>0</v>
      </c>
      <c r="P24" s="22">
        <v>0</v>
      </c>
      <c r="Q24" s="23">
        <v>2085427.69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5">
        <v>0</v>
      </c>
      <c r="AD24" s="24">
        <v>0</v>
      </c>
      <c r="AE24" s="25">
        <v>0</v>
      </c>
    </row>
    <row r="25" spans="1:31" s="17" customFormat="1" ht="53.25" customHeight="1">
      <c r="A25" s="13"/>
      <c r="B25" s="13" t="s">
        <v>38</v>
      </c>
      <c r="C25" s="14">
        <v>358</v>
      </c>
      <c r="D25" s="14">
        <v>10</v>
      </c>
      <c r="E25" s="14">
        <v>0</v>
      </c>
      <c r="F25" s="14">
        <v>0</v>
      </c>
      <c r="G25" s="14">
        <v>29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397</v>
      </c>
      <c r="O25" s="14">
        <v>22</v>
      </c>
      <c r="P25" s="14">
        <v>419</v>
      </c>
      <c r="Q25" s="15"/>
      <c r="R25" s="16">
        <v>93742016.010000005</v>
      </c>
      <c r="S25" s="16">
        <v>2982275.9</v>
      </c>
      <c r="T25" s="16">
        <v>0</v>
      </c>
      <c r="U25" s="16">
        <v>0</v>
      </c>
      <c r="V25" s="16">
        <v>8014968.6200000001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104739260.53</v>
      </c>
      <c r="AD25" s="16">
        <v>7267642.9400000004</v>
      </c>
      <c r="AE25" s="16">
        <v>112006903.47</v>
      </c>
    </row>
    <row r="26" spans="1:31" s="17" customFormat="1" ht="317.25">
      <c r="A26" s="95">
        <v>12</v>
      </c>
      <c r="B26" s="34" t="s">
        <v>39</v>
      </c>
      <c r="C26" s="20">
        <v>55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2">
        <v>55</v>
      </c>
      <c r="O26" s="20">
        <v>4</v>
      </c>
      <c r="P26" s="22">
        <v>59</v>
      </c>
      <c r="Q26" s="23">
        <v>214597.92</v>
      </c>
      <c r="R26" s="24">
        <v>11802885.6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5">
        <v>11802885.6</v>
      </c>
      <c r="AD26" s="24">
        <v>858391.68</v>
      </c>
      <c r="AE26" s="25">
        <v>12661277.279999999</v>
      </c>
    </row>
    <row r="27" spans="1:31" s="17" customFormat="1" ht="211.5">
      <c r="A27" s="97"/>
      <c r="B27" s="35" t="s">
        <v>40</v>
      </c>
      <c r="C27" s="20">
        <v>10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2">
        <v>10</v>
      </c>
      <c r="O27" s="26">
        <v>0</v>
      </c>
      <c r="P27" s="22">
        <v>10</v>
      </c>
      <c r="Q27" s="23">
        <v>214597.92</v>
      </c>
      <c r="R27" s="24">
        <v>2145979.2000000002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5">
        <v>2145979.2000000002</v>
      </c>
      <c r="AD27" s="24">
        <v>0</v>
      </c>
      <c r="AE27" s="25">
        <v>2145979.2000000002</v>
      </c>
    </row>
    <row r="28" spans="1:31" s="17" customFormat="1" ht="409.5">
      <c r="A28" s="97"/>
      <c r="B28" s="28" t="s">
        <v>41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2">
        <v>0</v>
      </c>
      <c r="O28" s="26">
        <v>0</v>
      </c>
      <c r="P28" s="22">
        <v>0</v>
      </c>
      <c r="Q28" s="23">
        <v>214597.92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5">
        <v>0</v>
      </c>
      <c r="AD28" s="24">
        <v>0</v>
      </c>
      <c r="AE28" s="25">
        <v>0</v>
      </c>
    </row>
    <row r="29" spans="1:31" s="17" customFormat="1" ht="246.75">
      <c r="A29" s="97"/>
      <c r="B29" s="28" t="s">
        <v>42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2">
        <v>0</v>
      </c>
      <c r="O29" s="26">
        <v>0</v>
      </c>
      <c r="P29" s="22">
        <v>0</v>
      </c>
      <c r="Q29" s="23">
        <v>214597.92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5">
        <v>0</v>
      </c>
      <c r="AD29" s="24">
        <v>0</v>
      </c>
      <c r="AE29" s="25">
        <v>0</v>
      </c>
    </row>
    <row r="30" spans="1:31" s="17" customFormat="1" ht="352.5">
      <c r="A30" s="97"/>
      <c r="B30" s="36" t="s">
        <v>43</v>
      </c>
      <c r="C30" s="20">
        <v>20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2">
        <v>20</v>
      </c>
      <c r="O30" s="26">
        <v>0</v>
      </c>
      <c r="P30" s="22">
        <v>20</v>
      </c>
      <c r="Q30" s="23">
        <v>214597.92</v>
      </c>
      <c r="R30" s="24">
        <v>4291958.4000000004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5">
        <v>4291958.4000000004</v>
      </c>
      <c r="AD30" s="24">
        <v>0</v>
      </c>
      <c r="AE30" s="25">
        <v>4291958.4000000004</v>
      </c>
    </row>
    <row r="31" spans="1:31" s="17" customFormat="1" ht="141">
      <c r="A31" s="97"/>
      <c r="B31" s="37" t="s">
        <v>44</v>
      </c>
      <c r="C31" s="20">
        <v>10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2">
        <v>10</v>
      </c>
      <c r="O31" s="20">
        <v>2</v>
      </c>
      <c r="P31" s="22">
        <v>12</v>
      </c>
      <c r="Q31" s="23">
        <v>214597.92</v>
      </c>
      <c r="R31" s="24">
        <v>2145979.2000000002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5">
        <v>2145979.2000000002</v>
      </c>
      <c r="AD31" s="24">
        <v>429195.84</v>
      </c>
      <c r="AE31" s="25">
        <v>2575175.04</v>
      </c>
    </row>
    <row r="32" spans="1:31" s="17" customFormat="1" ht="105.75">
      <c r="A32" s="97"/>
      <c r="B32" s="28" t="s">
        <v>45</v>
      </c>
      <c r="C32" s="20">
        <v>150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2">
        <v>150</v>
      </c>
      <c r="O32" s="20">
        <v>2</v>
      </c>
      <c r="P32" s="22">
        <v>152</v>
      </c>
      <c r="Q32" s="23">
        <v>214597.92</v>
      </c>
      <c r="R32" s="24">
        <v>32189688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5">
        <v>32189688</v>
      </c>
      <c r="AD32" s="24">
        <v>429195.84</v>
      </c>
      <c r="AE32" s="25">
        <v>32618883.84</v>
      </c>
    </row>
    <row r="33" spans="1:31" s="17" customFormat="1" ht="176.25">
      <c r="A33" s="96"/>
      <c r="B33" s="28" t="s">
        <v>46</v>
      </c>
      <c r="C33" s="20">
        <v>20</v>
      </c>
      <c r="D33" s="21"/>
      <c r="E33" s="21"/>
      <c r="F33" s="21"/>
      <c r="G33" s="20">
        <v>15</v>
      </c>
      <c r="H33" s="21"/>
      <c r="I33" s="21"/>
      <c r="J33" s="21"/>
      <c r="K33" s="21"/>
      <c r="L33" s="21"/>
      <c r="M33" s="21"/>
      <c r="N33" s="22">
        <v>35</v>
      </c>
      <c r="O33" s="26">
        <v>0</v>
      </c>
      <c r="P33" s="22">
        <v>35</v>
      </c>
      <c r="Q33" s="23">
        <v>214597.92</v>
      </c>
      <c r="R33" s="24">
        <v>4291958.4000000004</v>
      </c>
      <c r="S33" s="24">
        <v>0</v>
      </c>
      <c r="T33" s="24">
        <v>0</v>
      </c>
      <c r="U33" s="24">
        <v>0</v>
      </c>
      <c r="V33" s="24">
        <v>3218968.8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5">
        <v>7510927.2000000002</v>
      </c>
      <c r="AD33" s="24">
        <v>0</v>
      </c>
      <c r="AE33" s="25">
        <v>7510927.2000000002</v>
      </c>
    </row>
    <row r="34" spans="1:31" s="17" customFormat="1" ht="105.75">
      <c r="A34" s="30">
        <v>13</v>
      </c>
      <c r="B34" s="28" t="s">
        <v>47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2">
        <v>0</v>
      </c>
      <c r="O34" s="26">
        <v>0</v>
      </c>
      <c r="P34" s="22">
        <v>0</v>
      </c>
      <c r="Q34" s="23">
        <v>325581.2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5">
        <v>0</v>
      </c>
      <c r="AD34" s="24">
        <v>0</v>
      </c>
      <c r="AE34" s="25">
        <v>0</v>
      </c>
    </row>
    <row r="35" spans="1:31" s="17" customFormat="1" ht="282">
      <c r="A35" s="30">
        <v>14</v>
      </c>
      <c r="B35" s="28" t="s">
        <v>48</v>
      </c>
      <c r="C35" s="38"/>
      <c r="D35" s="21"/>
      <c r="E35" s="21"/>
      <c r="F35" s="21"/>
      <c r="G35" s="32">
        <v>4</v>
      </c>
      <c r="H35" s="21"/>
      <c r="I35" s="21"/>
      <c r="J35" s="21"/>
      <c r="K35" s="21"/>
      <c r="L35" s="21"/>
      <c r="M35" s="21"/>
      <c r="N35" s="22">
        <v>4</v>
      </c>
      <c r="O35" s="26">
        <v>0</v>
      </c>
      <c r="P35" s="22">
        <v>4</v>
      </c>
      <c r="Q35" s="23">
        <v>207775.03</v>
      </c>
      <c r="R35" s="24">
        <v>0</v>
      </c>
      <c r="S35" s="24">
        <v>0</v>
      </c>
      <c r="T35" s="24">
        <v>0</v>
      </c>
      <c r="U35" s="24">
        <v>0</v>
      </c>
      <c r="V35" s="24">
        <v>831100.12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5">
        <v>831100.12</v>
      </c>
      <c r="AD35" s="24">
        <v>0</v>
      </c>
      <c r="AE35" s="25">
        <v>831100.12</v>
      </c>
    </row>
    <row r="36" spans="1:31" s="17" customFormat="1" ht="282">
      <c r="A36" s="30">
        <v>15</v>
      </c>
      <c r="B36" s="28" t="s">
        <v>49</v>
      </c>
      <c r="C36" s="21"/>
      <c r="D36" s="20">
        <v>10</v>
      </c>
      <c r="E36" s="21"/>
      <c r="F36" s="21"/>
      <c r="G36" s="21"/>
      <c r="H36" s="21"/>
      <c r="I36" s="21"/>
      <c r="J36" s="21"/>
      <c r="K36" s="21"/>
      <c r="L36" s="21"/>
      <c r="M36" s="21"/>
      <c r="N36" s="22">
        <v>10</v>
      </c>
      <c r="O36" s="26">
        <v>0</v>
      </c>
      <c r="P36" s="22">
        <v>10</v>
      </c>
      <c r="Q36" s="23">
        <v>298227.59000000003</v>
      </c>
      <c r="R36" s="24">
        <v>0</v>
      </c>
      <c r="S36" s="24">
        <v>2982275.9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5">
        <v>2982275.9</v>
      </c>
      <c r="AD36" s="24">
        <v>0</v>
      </c>
      <c r="AE36" s="25">
        <v>2982275.9</v>
      </c>
    </row>
    <row r="37" spans="1:31" s="17" customFormat="1" ht="409.5">
      <c r="A37" s="30">
        <v>16</v>
      </c>
      <c r="B37" s="28" t="s">
        <v>50</v>
      </c>
      <c r="C37" s="20">
        <v>93</v>
      </c>
      <c r="D37" s="21"/>
      <c r="E37" s="21"/>
      <c r="F37" s="21"/>
      <c r="G37" s="20">
        <v>10</v>
      </c>
      <c r="H37" s="21"/>
      <c r="I37" s="21"/>
      <c r="J37" s="21"/>
      <c r="K37" s="21"/>
      <c r="L37" s="21"/>
      <c r="M37" s="21"/>
      <c r="N37" s="22">
        <v>103</v>
      </c>
      <c r="O37" s="20">
        <v>14</v>
      </c>
      <c r="P37" s="22">
        <v>117</v>
      </c>
      <c r="Q37" s="23">
        <v>396489.97</v>
      </c>
      <c r="R37" s="24">
        <v>36873567.210000001</v>
      </c>
      <c r="S37" s="24">
        <v>0</v>
      </c>
      <c r="T37" s="24">
        <v>0</v>
      </c>
      <c r="U37" s="24">
        <v>0</v>
      </c>
      <c r="V37" s="24">
        <v>3964899.7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5">
        <v>40838466.910000004</v>
      </c>
      <c r="AD37" s="24">
        <v>5550859.5800000001</v>
      </c>
      <c r="AE37" s="25">
        <v>46389326.490000002</v>
      </c>
    </row>
    <row r="38" spans="1:31" s="17" customFormat="1" ht="387.75">
      <c r="A38" s="30">
        <v>17</v>
      </c>
      <c r="B38" s="28" t="s">
        <v>51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2">
        <v>0</v>
      </c>
      <c r="O38" s="26">
        <v>0</v>
      </c>
      <c r="P38" s="22">
        <v>0</v>
      </c>
      <c r="Q38" s="23">
        <v>526993.89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5">
        <v>0</v>
      </c>
      <c r="AD38" s="24">
        <v>0</v>
      </c>
      <c r="AE38" s="25">
        <v>0</v>
      </c>
    </row>
    <row r="39" spans="1:31" s="17" customFormat="1" ht="176.25">
      <c r="A39" s="39">
        <v>18</v>
      </c>
      <c r="B39" s="40" t="s">
        <v>52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2"/>
      <c r="O39" s="26"/>
      <c r="P39" s="22"/>
      <c r="Q39" s="23">
        <v>1350935.09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5">
        <v>0</v>
      </c>
      <c r="AD39" s="24">
        <v>0</v>
      </c>
      <c r="AE39" s="25">
        <v>0</v>
      </c>
    </row>
    <row r="40" spans="1:31" s="17" customFormat="1" ht="56.25" customHeight="1">
      <c r="A40" s="41"/>
      <c r="B40" s="41" t="s">
        <v>53</v>
      </c>
      <c r="C40" s="14">
        <v>250</v>
      </c>
      <c r="D40" s="14">
        <v>27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327</v>
      </c>
      <c r="O40" s="14">
        <v>0</v>
      </c>
      <c r="P40" s="14">
        <v>327</v>
      </c>
      <c r="Q40" s="15"/>
      <c r="R40" s="16">
        <v>85604254.400000006</v>
      </c>
      <c r="S40" s="16">
        <v>8869293.4499999993</v>
      </c>
      <c r="T40" s="16">
        <v>0</v>
      </c>
      <c r="U40" s="16">
        <v>0</v>
      </c>
      <c r="V40" s="16">
        <v>0</v>
      </c>
      <c r="W40" s="16">
        <v>17120850.880000003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111594398.73</v>
      </c>
      <c r="AD40" s="16">
        <v>0</v>
      </c>
      <c r="AE40" s="16">
        <v>111594398.73</v>
      </c>
    </row>
    <row r="41" spans="1:31" s="17" customFormat="1" ht="409.5">
      <c r="A41" s="29">
        <v>19</v>
      </c>
      <c r="B41" s="28" t="s">
        <v>54</v>
      </c>
      <c r="C41" s="20">
        <v>240</v>
      </c>
      <c r="D41" s="20">
        <v>27</v>
      </c>
      <c r="E41" s="21"/>
      <c r="F41" s="21"/>
      <c r="G41" s="21"/>
      <c r="H41" s="20">
        <v>48</v>
      </c>
      <c r="I41" s="21"/>
      <c r="J41" s="21"/>
      <c r="K41" s="21"/>
      <c r="L41" s="21"/>
      <c r="M41" s="21"/>
      <c r="N41" s="22">
        <v>315</v>
      </c>
      <c r="O41" s="26">
        <v>0</v>
      </c>
      <c r="P41" s="22">
        <v>315</v>
      </c>
      <c r="Q41" s="23">
        <v>328492.34999999998</v>
      </c>
      <c r="R41" s="24">
        <v>78838164</v>
      </c>
      <c r="S41" s="24">
        <v>8869293.4499999993</v>
      </c>
      <c r="T41" s="24">
        <v>0</v>
      </c>
      <c r="U41" s="24">
        <v>0</v>
      </c>
      <c r="V41" s="24">
        <v>0</v>
      </c>
      <c r="W41" s="24">
        <v>15767632.800000001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5">
        <v>103475090.25</v>
      </c>
      <c r="AD41" s="24">
        <v>0</v>
      </c>
      <c r="AE41" s="25">
        <v>103475090.25</v>
      </c>
    </row>
    <row r="42" spans="1:31" s="17" customFormat="1" ht="409.5">
      <c r="A42" s="29">
        <f>A41+1</f>
        <v>20</v>
      </c>
      <c r="B42" s="28" t="s">
        <v>55</v>
      </c>
      <c r="C42" s="20">
        <v>10</v>
      </c>
      <c r="D42" s="21"/>
      <c r="E42" s="21"/>
      <c r="F42" s="21"/>
      <c r="G42" s="21"/>
      <c r="H42" s="20">
        <v>2</v>
      </c>
      <c r="I42" s="21"/>
      <c r="J42" s="21"/>
      <c r="K42" s="21"/>
      <c r="L42" s="21"/>
      <c r="M42" s="21"/>
      <c r="N42" s="22">
        <v>12</v>
      </c>
      <c r="O42" s="26">
        <v>0</v>
      </c>
      <c r="P42" s="22">
        <v>12</v>
      </c>
      <c r="Q42" s="23">
        <v>676609.04</v>
      </c>
      <c r="R42" s="24">
        <v>6766090.4000000004</v>
      </c>
      <c r="S42" s="24">
        <v>0</v>
      </c>
      <c r="T42" s="24">
        <v>0</v>
      </c>
      <c r="U42" s="24">
        <v>0</v>
      </c>
      <c r="V42" s="24">
        <v>0</v>
      </c>
      <c r="W42" s="24">
        <v>1353218.08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5">
        <v>8119308.4800000004</v>
      </c>
      <c r="AD42" s="24">
        <v>0</v>
      </c>
      <c r="AE42" s="25">
        <v>8119308.4800000004</v>
      </c>
    </row>
    <row r="43" spans="1:31" s="17" customFormat="1" ht="53.25" customHeight="1">
      <c r="A43" s="13"/>
      <c r="B43" s="13" t="s">
        <v>56</v>
      </c>
      <c r="C43" s="14">
        <v>0</v>
      </c>
      <c r="D43" s="14">
        <v>0</v>
      </c>
      <c r="E43" s="14">
        <v>1405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80</v>
      </c>
      <c r="M43" s="14">
        <v>0</v>
      </c>
      <c r="N43" s="14">
        <v>1485</v>
      </c>
      <c r="O43" s="14">
        <v>36</v>
      </c>
      <c r="P43" s="14">
        <v>1521</v>
      </c>
      <c r="Q43" s="15"/>
      <c r="R43" s="16">
        <v>0</v>
      </c>
      <c r="S43" s="16">
        <v>0</v>
      </c>
      <c r="T43" s="16">
        <v>384641681.88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20115583.199999999</v>
      </c>
      <c r="AB43" s="16">
        <v>0</v>
      </c>
      <c r="AC43" s="16">
        <v>404757265.08000004</v>
      </c>
      <c r="AD43" s="16">
        <v>7879151.7400000002</v>
      </c>
      <c r="AE43" s="16">
        <v>412636416.81999993</v>
      </c>
    </row>
    <row r="44" spans="1:31" s="17" customFormat="1" ht="317.25">
      <c r="A44" s="105">
        <f>A42+1</f>
        <v>21</v>
      </c>
      <c r="B44" s="19" t="s">
        <v>57</v>
      </c>
      <c r="C44" s="21"/>
      <c r="D44" s="21"/>
      <c r="E44" s="20">
        <v>440</v>
      </c>
      <c r="F44" s="21"/>
      <c r="G44" s="21"/>
      <c r="H44" s="21"/>
      <c r="I44" s="21"/>
      <c r="J44" s="21"/>
      <c r="K44" s="21"/>
      <c r="L44" s="20">
        <v>20</v>
      </c>
      <c r="M44" s="21"/>
      <c r="N44" s="22">
        <v>460</v>
      </c>
      <c r="O44" s="20">
        <v>2</v>
      </c>
      <c r="P44" s="22">
        <v>462</v>
      </c>
      <c r="Q44" s="23">
        <v>251444.79</v>
      </c>
      <c r="R44" s="24">
        <v>0</v>
      </c>
      <c r="S44" s="24">
        <v>0</v>
      </c>
      <c r="T44" s="24">
        <v>110635707.59999999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5028895.8</v>
      </c>
      <c r="AB44" s="24">
        <v>0</v>
      </c>
      <c r="AC44" s="25">
        <v>115664603.39999999</v>
      </c>
      <c r="AD44" s="24">
        <v>502889.58</v>
      </c>
      <c r="AE44" s="25">
        <v>116167492.97999999</v>
      </c>
    </row>
    <row r="45" spans="1:31" s="17" customFormat="1" ht="387.75">
      <c r="A45" s="106"/>
      <c r="B45" s="19" t="s">
        <v>58</v>
      </c>
      <c r="C45" s="21"/>
      <c r="D45" s="21"/>
      <c r="E45" s="20">
        <v>434</v>
      </c>
      <c r="F45" s="21"/>
      <c r="G45" s="21"/>
      <c r="H45" s="21"/>
      <c r="I45" s="21"/>
      <c r="J45" s="21"/>
      <c r="K45" s="21"/>
      <c r="L45" s="20">
        <v>60</v>
      </c>
      <c r="M45" s="21"/>
      <c r="N45" s="22">
        <v>494</v>
      </c>
      <c r="O45" s="20">
        <v>4</v>
      </c>
      <c r="P45" s="22">
        <v>498</v>
      </c>
      <c r="Q45" s="23">
        <v>251444.79</v>
      </c>
      <c r="R45" s="24">
        <v>0</v>
      </c>
      <c r="S45" s="24">
        <v>0</v>
      </c>
      <c r="T45" s="24">
        <v>109127038.86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15086687.4</v>
      </c>
      <c r="AB45" s="24">
        <v>0</v>
      </c>
      <c r="AC45" s="25">
        <v>124213726.26000001</v>
      </c>
      <c r="AD45" s="24">
        <v>1005779.16</v>
      </c>
      <c r="AE45" s="25">
        <v>125219505.42</v>
      </c>
    </row>
    <row r="46" spans="1:31" s="17" customFormat="1" ht="141">
      <c r="A46" s="42">
        <f>A44+1</f>
        <v>22</v>
      </c>
      <c r="B46" s="19" t="s">
        <v>59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2">
        <v>0</v>
      </c>
      <c r="O46" s="26">
        <v>0</v>
      </c>
      <c r="P46" s="22">
        <v>0</v>
      </c>
      <c r="Q46" s="23">
        <v>138438.34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5">
        <v>0</v>
      </c>
      <c r="AD46" s="24">
        <v>0</v>
      </c>
      <c r="AE46" s="25">
        <v>0</v>
      </c>
    </row>
    <row r="47" spans="1:31" s="17" customFormat="1" ht="409.5">
      <c r="A47" s="42">
        <v>23</v>
      </c>
      <c r="B47" s="31" t="s">
        <v>60</v>
      </c>
      <c r="C47" s="21"/>
      <c r="D47" s="21"/>
      <c r="E47" s="20">
        <v>100</v>
      </c>
      <c r="F47" s="21"/>
      <c r="G47" s="21"/>
      <c r="H47" s="21"/>
      <c r="I47" s="21"/>
      <c r="J47" s="21"/>
      <c r="K47" s="21"/>
      <c r="L47" s="21"/>
      <c r="M47" s="21"/>
      <c r="N47" s="22">
        <v>100</v>
      </c>
      <c r="O47" s="26">
        <v>0</v>
      </c>
      <c r="P47" s="22">
        <v>100</v>
      </c>
      <c r="Q47" s="23">
        <v>182388.68</v>
      </c>
      <c r="R47" s="24">
        <v>0</v>
      </c>
      <c r="S47" s="24">
        <v>0</v>
      </c>
      <c r="T47" s="24">
        <v>18238868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5">
        <v>18238868</v>
      </c>
      <c r="AD47" s="24">
        <v>0</v>
      </c>
      <c r="AE47" s="25">
        <v>18238868</v>
      </c>
    </row>
    <row r="48" spans="1:31" s="17" customFormat="1" ht="211.5">
      <c r="A48" s="42">
        <v>24</v>
      </c>
      <c r="B48" s="19" t="s">
        <v>61</v>
      </c>
      <c r="C48" s="21"/>
      <c r="D48" s="21"/>
      <c r="E48" s="20">
        <v>180</v>
      </c>
      <c r="F48" s="21"/>
      <c r="G48" s="21"/>
      <c r="H48" s="21"/>
      <c r="I48" s="21"/>
      <c r="J48" s="21"/>
      <c r="K48" s="21"/>
      <c r="L48" s="21"/>
      <c r="M48" s="21"/>
      <c r="N48" s="22">
        <v>180</v>
      </c>
      <c r="O48" s="26">
        <v>0</v>
      </c>
      <c r="P48" s="22">
        <v>180</v>
      </c>
      <c r="Q48" s="23">
        <v>509311.29</v>
      </c>
      <c r="R48" s="24">
        <v>0</v>
      </c>
      <c r="S48" s="24">
        <v>0</v>
      </c>
      <c r="T48" s="24">
        <v>91676032.200000003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5">
        <v>91676032.200000003</v>
      </c>
      <c r="AD48" s="24">
        <v>0</v>
      </c>
      <c r="AE48" s="25">
        <v>91676032.200000003</v>
      </c>
    </row>
    <row r="49" spans="1:31" s="17" customFormat="1" ht="105.75">
      <c r="A49" s="42">
        <v>25</v>
      </c>
      <c r="B49" s="28" t="s">
        <v>62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2">
        <v>0</v>
      </c>
      <c r="O49" s="20">
        <v>4</v>
      </c>
      <c r="P49" s="22">
        <v>4</v>
      </c>
      <c r="Q49" s="23">
        <v>97049.16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5">
        <v>0</v>
      </c>
      <c r="AD49" s="24">
        <v>388196.64</v>
      </c>
      <c r="AE49" s="25">
        <v>388196.64</v>
      </c>
    </row>
    <row r="50" spans="1:31" s="17" customFormat="1" ht="105.75">
      <c r="A50" s="42">
        <v>26</v>
      </c>
      <c r="B50" s="28" t="s">
        <v>62</v>
      </c>
      <c r="C50" s="21"/>
      <c r="D50" s="21"/>
      <c r="E50" s="20">
        <v>251</v>
      </c>
      <c r="F50" s="21"/>
      <c r="G50" s="21"/>
      <c r="H50" s="21"/>
      <c r="I50" s="21"/>
      <c r="J50" s="21"/>
      <c r="K50" s="21"/>
      <c r="L50" s="21"/>
      <c r="M50" s="21"/>
      <c r="N50" s="22">
        <v>251</v>
      </c>
      <c r="O50" s="20">
        <v>22</v>
      </c>
      <c r="P50" s="22">
        <v>273</v>
      </c>
      <c r="Q50" s="23">
        <v>218980.22</v>
      </c>
      <c r="R50" s="24">
        <v>0</v>
      </c>
      <c r="S50" s="24">
        <v>0</v>
      </c>
      <c r="T50" s="24">
        <v>54964035.219999999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5">
        <v>54964035.219999999</v>
      </c>
      <c r="AD50" s="24">
        <v>4817564.84</v>
      </c>
      <c r="AE50" s="25">
        <v>59781600.060000002</v>
      </c>
    </row>
    <row r="51" spans="1:31" s="17" customFormat="1" ht="105.75">
      <c r="A51" s="42">
        <v>27</v>
      </c>
      <c r="B51" s="28" t="s">
        <v>62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2">
        <v>0</v>
      </c>
      <c r="O51" s="20">
        <v>4</v>
      </c>
      <c r="P51" s="22">
        <v>4</v>
      </c>
      <c r="Q51" s="23">
        <v>291180.38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5">
        <v>0</v>
      </c>
      <c r="AD51" s="24">
        <v>1164721.52</v>
      </c>
      <c r="AE51" s="25">
        <v>1164721.52</v>
      </c>
    </row>
    <row r="52" spans="1:31" s="17" customFormat="1" ht="60.75" customHeight="1">
      <c r="A52" s="13"/>
      <c r="B52" s="13" t="s">
        <v>63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7</v>
      </c>
      <c r="O52" s="14">
        <v>18</v>
      </c>
      <c r="P52" s="14">
        <v>25</v>
      </c>
      <c r="Q52" s="15"/>
      <c r="R52" s="16">
        <v>0</v>
      </c>
      <c r="S52" s="16">
        <v>0</v>
      </c>
      <c r="T52" s="16">
        <v>0</v>
      </c>
      <c r="U52" s="16">
        <v>0</v>
      </c>
      <c r="V52" s="16">
        <v>795596.83000000007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795596.83000000007</v>
      </c>
      <c r="AD52" s="16">
        <v>2915429.7199999997</v>
      </c>
      <c r="AE52" s="16">
        <v>3711026.55</v>
      </c>
    </row>
    <row r="53" spans="1:31" s="17" customFormat="1" ht="105.75">
      <c r="A53" s="43">
        <f>A51+1</f>
        <v>28</v>
      </c>
      <c r="B53" s="28" t="s">
        <v>64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2">
        <v>0</v>
      </c>
      <c r="O53" s="20">
        <v>10</v>
      </c>
      <c r="P53" s="22">
        <v>10</v>
      </c>
      <c r="Q53" s="23">
        <v>150572.54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5">
        <v>0</v>
      </c>
      <c r="AD53" s="24">
        <v>1505725.4</v>
      </c>
      <c r="AE53" s="25">
        <v>1505725.4</v>
      </c>
    </row>
    <row r="54" spans="1:31" s="17" customFormat="1" ht="105.75">
      <c r="A54" s="107">
        <v>29</v>
      </c>
      <c r="B54" s="28" t="s">
        <v>65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2">
        <v>0</v>
      </c>
      <c r="O54" s="26">
        <v>0</v>
      </c>
      <c r="P54" s="22">
        <v>0</v>
      </c>
      <c r="Q54" s="23">
        <v>88634.15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5">
        <v>0</v>
      </c>
      <c r="AD54" s="24">
        <v>0</v>
      </c>
      <c r="AE54" s="25">
        <v>0</v>
      </c>
    </row>
    <row r="55" spans="1:31" s="17" customFormat="1" ht="141">
      <c r="A55" s="107"/>
      <c r="B55" s="19" t="s">
        <v>66</v>
      </c>
      <c r="C55" s="21"/>
      <c r="D55" s="21"/>
      <c r="E55" s="21"/>
      <c r="F55" s="21"/>
      <c r="G55" s="20">
        <v>5</v>
      </c>
      <c r="H55" s="21"/>
      <c r="I55" s="21"/>
      <c r="J55" s="21"/>
      <c r="K55" s="21"/>
      <c r="L55" s="21"/>
      <c r="M55" s="21"/>
      <c r="N55" s="22">
        <v>5</v>
      </c>
      <c r="O55" s="26">
        <v>0</v>
      </c>
      <c r="P55" s="22">
        <v>5</v>
      </c>
      <c r="Q55" s="23">
        <v>88634.15</v>
      </c>
      <c r="R55" s="24">
        <v>0</v>
      </c>
      <c r="S55" s="24">
        <v>0</v>
      </c>
      <c r="T55" s="24">
        <v>0</v>
      </c>
      <c r="U55" s="24">
        <v>0</v>
      </c>
      <c r="V55" s="24">
        <v>443170.75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5">
        <v>443170.75</v>
      </c>
      <c r="AD55" s="24">
        <v>0</v>
      </c>
      <c r="AE55" s="25">
        <v>443170.75</v>
      </c>
    </row>
    <row r="56" spans="1:31" s="17" customFormat="1" ht="105.75">
      <c r="A56" s="107"/>
      <c r="B56" s="19" t="s">
        <v>67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2">
        <v>0</v>
      </c>
      <c r="O56" s="26">
        <v>0</v>
      </c>
      <c r="P56" s="22">
        <v>0</v>
      </c>
      <c r="Q56" s="23">
        <v>88634.15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5">
        <v>0</v>
      </c>
      <c r="AD56" s="24">
        <v>0</v>
      </c>
      <c r="AE56" s="25">
        <v>0</v>
      </c>
    </row>
    <row r="57" spans="1:31" s="17" customFormat="1" ht="105.75">
      <c r="A57" s="107"/>
      <c r="B57" s="19" t="s">
        <v>68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2">
        <v>0</v>
      </c>
      <c r="O57" s="26">
        <v>0</v>
      </c>
      <c r="P57" s="22">
        <v>0</v>
      </c>
      <c r="Q57" s="23">
        <v>88634.15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5">
        <v>0</v>
      </c>
      <c r="AD57" s="24">
        <v>0</v>
      </c>
      <c r="AE57" s="25">
        <v>0</v>
      </c>
    </row>
    <row r="58" spans="1:31" s="17" customFormat="1" ht="141">
      <c r="A58" s="29">
        <v>30</v>
      </c>
      <c r="B58" s="19" t="s">
        <v>69</v>
      </c>
      <c r="C58" s="21"/>
      <c r="D58" s="21"/>
      <c r="E58" s="21"/>
      <c r="F58" s="21"/>
      <c r="G58" s="20">
        <v>2</v>
      </c>
      <c r="H58" s="21"/>
      <c r="I58" s="21"/>
      <c r="J58" s="21"/>
      <c r="K58" s="21"/>
      <c r="L58" s="21"/>
      <c r="M58" s="21"/>
      <c r="N58" s="22">
        <v>2</v>
      </c>
      <c r="O58" s="20">
        <v>8</v>
      </c>
      <c r="P58" s="22">
        <v>10</v>
      </c>
      <c r="Q58" s="23">
        <v>176213.04</v>
      </c>
      <c r="R58" s="24">
        <v>0</v>
      </c>
      <c r="S58" s="24">
        <v>0</v>
      </c>
      <c r="T58" s="24">
        <v>0</v>
      </c>
      <c r="U58" s="24">
        <v>0</v>
      </c>
      <c r="V58" s="24">
        <v>352426.08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5">
        <v>352426.08</v>
      </c>
      <c r="AD58" s="24">
        <v>1409704.32</v>
      </c>
      <c r="AE58" s="25">
        <v>1762130.4000000001</v>
      </c>
    </row>
    <row r="59" spans="1:31" s="17" customFormat="1" ht="53.25" customHeight="1">
      <c r="A59" s="13"/>
      <c r="B59" s="13" t="s">
        <v>70</v>
      </c>
      <c r="C59" s="14">
        <v>0</v>
      </c>
      <c r="D59" s="14">
        <v>5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50</v>
      </c>
      <c r="K59" s="14">
        <v>0</v>
      </c>
      <c r="L59" s="14">
        <v>0</v>
      </c>
      <c r="M59" s="14">
        <v>0</v>
      </c>
      <c r="N59" s="14">
        <v>85</v>
      </c>
      <c r="O59" s="14">
        <v>2</v>
      </c>
      <c r="P59" s="14">
        <v>87</v>
      </c>
      <c r="Q59" s="15"/>
      <c r="R59" s="16">
        <v>0</v>
      </c>
      <c r="S59" s="16">
        <v>592557.94999999995</v>
      </c>
      <c r="T59" s="16">
        <v>0</v>
      </c>
      <c r="U59" s="16">
        <v>2450781.2999999998</v>
      </c>
      <c r="V59" s="16">
        <v>0</v>
      </c>
      <c r="W59" s="16">
        <v>0</v>
      </c>
      <c r="X59" s="16">
        <v>0</v>
      </c>
      <c r="Y59" s="16">
        <v>4084635.5</v>
      </c>
      <c r="Z59" s="16">
        <v>0</v>
      </c>
      <c r="AA59" s="16">
        <v>0</v>
      </c>
      <c r="AB59" s="16">
        <v>0</v>
      </c>
      <c r="AC59" s="16">
        <v>7127974.75</v>
      </c>
      <c r="AD59" s="16">
        <v>163385.42000000001</v>
      </c>
      <c r="AE59" s="16">
        <v>7291360.1699999999</v>
      </c>
    </row>
    <row r="60" spans="1:31" s="17" customFormat="1" ht="211.5">
      <c r="A60" s="95">
        <v>31</v>
      </c>
      <c r="B60" s="28" t="s">
        <v>71</v>
      </c>
      <c r="C60" s="21"/>
      <c r="D60" s="21"/>
      <c r="E60" s="21"/>
      <c r="F60" s="20">
        <v>20</v>
      </c>
      <c r="G60" s="21"/>
      <c r="H60" s="21"/>
      <c r="I60" s="21"/>
      <c r="J60" s="21"/>
      <c r="K60" s="21"/>
      <c r="L60" s="21"/>
      <c r="M60" s="21"/>
      <c r="N60" s="22">
        <v>20</v>
      </c>
      <c r="O60" s="20">
        <v>2</v>
      </c>
      <c r="P60" s="22">
        <v>22</v>
      </c>
      <c r="Q60" s="23">
        <v>81692.710000000006</v>
      </c>
      <c r="R60" s="24">
        <v>0</v>
      </c>
      <c r="S60" s="24">
        <v>0</v>
      </c>
      <c r="T60" s="24">
        <v>0</v>
      </c>
      <c r="U60" s="24">
        <v>1633854.2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5">
        <v>1633854.2</v>
      </c>
      <c r="AD60" s="24">
        <v>163385.42000000001</v>
      </c>
      <c r="AE60" s="25">
        <v>1797239.6199999999</v>
      </c>
    </row>
    <row r="61" spans="1:31" s="17" customFormat="1" ht="211.5">
      <c r="A61" s="97"/>
      <c r="B61" s="36" t="s">
        <v>72</v>
      </c>
      <c r="C61" s="21"/>
      <c r="D61" s="21"/>
      <c r="E61" s="21"/>
      <c r="F61" s="20">
        <v>10</v>
      </c>
      <c r="G61" s="21"/>
      <c r="H61" s="21"/>
      <c r="I61" s="21"/>
      <c r="J61" s="21"/>
      <c r="K61" s="21"/>
      <c r="L61" s="21"/>
      <c r="M61" s="21"/>
      <c r="N61" s="22">
        <v>10</v>
      </c>
      <c r="O61" s="26">
        <v>0</v>
      </c>
      <c r="P61" s="22">
        <v>10</v>
      </c>
      <c r="Q61" s="23">
        <v>81692.710000000006</v>
      </c>
      <c r="R61" s="24">
        <v>0</v>
      </c>
      <c r="S61" s="24">
        <v>0</v>
      </c>
      <c r="T61" s="24">
        <v>0</v>
      </c>
      <c r="U61" s="24">
        <v>816927.1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5">
        <v>816927.1</v>
      </c>
      <c r="AD61" s="24">
        <v>0</v>
      </c>
      <c r="AE61" s="25">
        <v>816927.1</v>
      </c>
    </row>
    <row r="62" spans="1:31" s="17" customFormat="1" ht="176.25">
      <c r="A62" s="97"/>
      <c r="B62" s="28" t="s">
        <v>73</v>
      </c>
      <c r="C62" s="21"/>
      <c r="D62" s="21"/>
      <c r="E62" s="21"/>
      <c r="F62" s="21"/>
      <c r="G62" s="21"/>
      <c r="H62" s="21"/>
      <c r="I62" s="21"/>
      <c r="J62" s="20">
        <v>50</v>
      </c>
      <c r="K62" s="21"/>
      <c r="L62" s="21"/>
      <c r="M62" s="21"/>
      <c r="N62" s="22">
        <v>50</v>
      </c>
      <c r="O62" s="26">
        <v>0</v>
      </c>
      <c r="P62" s="22">
        <v>50</v>
      </c>
      <c r="Q62" s="23">
        <v>81692.710000000006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4084635.5</v>
      </c>
      <c r="Z62" s="24">
        <v>0</v>
      </c>
      <c r="AA62" s="24">
        <v>0</v>
      </c>
      <c r="AB62" s="24">
        <v>0</v>
      </c>
      <c r="AC62" s="25">
        <v>4084635.5</v>
      </c>
      <c r="AD62" s="24">
        <v>0</v>
      </c>
      <c r="AE62" s="25">
        <v>4084635.5</v>
      </c>
    </row>
    <row r="63" spans="1:31" s="17" customFormat="1" ht="246.75">
      <c r="A63" s="97"/>
      <c r="B63" s="28" t="s">
        <v>74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2">
        <v>0</v>
      </c>
      <c r="O63" s="26">
        <v>0</v>
      </c>
      <c r="P63" s="22">
        <v>0</v>
      </c>
      <c r="Q63" s="23">
        <v>81692.710000000006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5">
        <v>0</v>
      </c>
      <c r="AD63" s="24">
        <v>0</v>
      </c>
      <c r="AE63" s="25">
        <v>0</v>
      </c>
    </row>
    <row r="64" spans="1:31" s="17" customFormat="1" ht="211.5">
      <c r="A64" s="97"/>
      <c r="B64" s="28" t="s">
        <v>75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2">
        <v>0</v>
      </c>
      <c r="O64" s="26">
        <v>0</v>
      </c>
      <c r="P64" s="22">
        <v>0</v>
      </c>
      <c r="Q64" s="23">
        <v>81692.710000000006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5">
        <v>0</v>
      </c>
      <c r="AD64" s="24">
        <v>0</v>
      </c>
      <c r="AE64" s="25">
        <v>0</v>
      </c>
    </row>
    <row r="65" spans="1:31" s="17" customFormat="1" ht="352.5">
      <c r="A65" s="29">
        <v>32</v>
      </c>
      <c r="B65" s="19" t="s">
        <v>76</v>
      </c>
      <c r="C65" s="21"/>
      <c r="D65" s="20">
        <v>5</v>
      </c>
      <c r="E65" s="21"/>
      <c r="F65" s="21"/>
      <c r="G65" s="21"/>
      <c r="H65" s="21"/>
      <c r="I65" s="21"/>
      <c r="J65" s="21"/>
      <c r="K65" s="21"/>
      <c r="L65" s="21"/>
      <c r="M65" s="21"/>
      <c r="N65" s="22">
        <v>5</v>
      </c>
      <c r="O65" s="26">
        <v>0</v>
      </c>
      <c r="P65" s="22">
        <v>5</v>
      </c>
      <c r="Q65" s="23">
        <v>118511.59</v>
      </c>
      <c r="R65" s="24">
        <v>0</v>
      </c>
      <c r="S65" s="24">
        <v>592557.94999999995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5">
        <v>592557.94999999995</v>
      </c>
      <c r="AD65" s="24">
        <v>0</v>
      </c>
      <c r="AE65" s="25">
        <v>592557.94999999995</v>
      </c>
    </row>
    <row r="66" spans="1:31" s="17" customFormat="1" ht="176.25">
      <c r="A66" s="29">
        <v>33</v>
      </c>
      <c r="B66" s="19" t="s">
        <v>77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2">
        <v>0</v>
      </c>
      <c r="O66" s="26">
        <v>0</v>
      </c>
      <c r="P66" s="22">
        <v>0</v>
      </c>
      <c r="Q66" s="23">
        <v>115309.5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5">
        <v>0</v>
      </c>
      <c r="AD66" s="24">
        <v>0</v>
      </c>
      <c r="AE66" s="25">
        <v>0</v>
      </c>
    </row>
    <row r="67" spans="1:31" s="17" customFormat="1" ht="176.25">
      <c r="A67" s="44">
        <v>34</v>
      </c>
      <c r="B67" s="45" t="s">
        <v>73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2">
        <v>0</v>
      </c>
      <c r="O67" s="26">
        <v>0</v>
      </c>
      <c r="P67" s="22">
        <v>0</v>
      </c>
      <c r="Q67" s="23">
        <v>119196.33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5">
        <v>0</v>
      </c>
      <c r="AD67" s="24">
        <v>0</v>
      </c>
      <c r="AE67" s="25">
        <v>0</v>
      </c>
    </row>
    <row r="68" spans="1:31" s="17" customFormat="1" ht="63.75" customHeight="1">
      <c r="A68" s="13"/>
      <c r="B68" s="13" t="s">
        <v>78</v>
      </c>
      <c r="C68" s="14">
        <v>0</v>
      </c>
      <c r="D68" s="14">
        <v>17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17</v>
      </c>
      <c r="O68" s="14">
        <v>0</v>
      </c>
      <c r="P68" s="14">
        <v>17</v>
      </c>
      <c r="Q68" s="15"/>
      <c r="R68" s="16">
        <v>0</v>
      </c>
      <c r="S68" s="16">
        <v>3329052.2199999997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3329052.2199999997</v>
      </c>
      <c r="AD68" s="16">
        <v>0</v>
      </c>
      <c r="AE68" s="16">
        <v>3329052.2199999997</v>
      </c>
    </row>
    <row r="69" spans="1:31" s="17" customFormat="1" ht="176.25">
      <c r="A69" s="95">
        <v>35</v>
      </c>
      <c r="B69" s="19" t="s">
        <v>79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2">
        <v>0</v>
      </c>
      <c r="O69" s="26">
        <v>0</v>
      </c>
      <c r="P69" s="22">
        <v>0</v>
      </c>
      <c r="Q69" s="23">
        <v>112501.79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5">
        <v>0</v>
      </c>
      <c r="AD69" s="24">
        <v>0</v>
      </c>
      <c r="AE69" s="25">
        <v>0</v>
      </c>
    </row>
    <row r="70" spans="1:31" s="17" customFormat="1" ht="141">
      <c r="A70" s="96"/>
      <c r="B70" s="31" t="s">
        <v>80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2">
        <v>0</v>
      </c>
      <c r="O70" s="26">
        <v>0</v>
      </c>
      <c r="P70" s="22">
        <v>0</v>
      </c>
      <c r="Q70" s="23">
        <v>112501.79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5">
        <v>0</v>
      </c>
      <c r="AD70" s="24">
        <v>0</v>
      </c>
      <c r="AE70" s="25">
        <v>0</v>
      </c>
    </row>
    <row r="71" spans="1:31" s="17" customFormat="1" ht="246.75">
      <c r="A71" s="29">
        <v>36</v>
      </c>
      <c r="B71" s="31" t="s">
        <v>81</v>
      </c>
      <c r="C71" s="21"/>
      <c r="D71" s="20">
        <v>6</v>
      </c>
      <c r="E71" s="21"/>
      <c r="F71" s="21"/>
      <c r="G71" s="21"/>
      <c r="H71" s="21"/>
      <c r="I71" s="21"/>
      <c r="J71" s="21"/>
      <c r="K71" s="21"/>
      <c r="L71" s="21"/>
      <c r="M71" s="21"/>
      <c r="N71" s="22">
        <v>6</v>
      </c>
      <c r="O71" s="26">
        <v>0</v>
      </c>
      <c r="P71" s="22">
        <v>6</v>
      </c>
      <c r="Q71" s="23">
        <v>227149.21</v>
      </c>
      <c r="R71" s="24">
        <v>0</v>
      </c>
      <c r="S71" s="24">
        <v>1362895.26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5">
        <v>1362895.26</v>
      </c>
      <c r="AD71" s="24">
        <v>0</v>
      </c>
      <c r="AE71" s="25">
        <v>1362895.26</v>
      </c>
    </row>
    <row r="72" spans="1:31" s="17" customFormat="1" ht="409.5">
      <c r="A72" s="29">
        <v>37</v>
      </c>
      <c r="B72" s="35" t="s">
        <v>82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2">
        <v>0</v>
      </c>
      <c r="O72" s="26">
        <v>0</v>
      </c>
      <c r="P72" s="22">
        <v>0</v>
      </c>
      <c r="Q72" s="23">
        <v>132806.18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5">
        <v>0</v>
      </c>
      <c r="AD72" s="24">
        <v>0</v>
      </c>
      <c r="AE72" s="25">
        <v>0</v>
      </c>
    </row>
    <row r="73" spans="1:31" s="17" customFormat="1" ht="246.75">
      <c r="A73" s="29">
        <v>38</v>
      </c>
      <c r="B73" s="35" t="s">
        <v>83</v>
      </c>
      <c r="C73" s="21"/>
      <c r="D73" s="20">
        <v>3</v>
      </c>
      <c r="E73" s="21"/>
      <c r="F73" s="21"/>
      <c r="G73" s="21"/>
      <c r="H73" s="21"/>
      <c r="I73" s="21"/>
      <c r="J73" s="21"/>
      <c r="K73" s="21"/>
      <c r="L73" s="21"/>
      <c r="M73" s="21"/>
      <c r="N73" s="22">
        <v>3</v>
      </c>
      <c r="O73" s="26">
        <v>0</v>
      </c>
      <c r="P73" s="22">
        <v>3</v>
      </c>
      <c r="Q73" s="23">
        <v>225128.72</v>
      </c>
      <c r="R73" s="24">
        <v>0</v>
      </c>
      <c r="S73" s="24">
        <v>675386.16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5">
        <v>675386.16</v>
      </c>
      <c r="AD73" s="24">
        <v>0</v>
      </c>
      <c r="AE73" s="25">
        <v>675386.16</v>
      </c>
    </row>
    <row r="74" spans="1:31" s="17" customFormat="1" ht="211.5">
      <c r="A74" s="46">
        <v>39</v>
      </c>
      <c r="B74" s="27" t="s">
        <v>84</v>
      </c>
      <c r="C74" s="21"/>
      <c r="D74" s="20">
        <v>4</v>
      </c>
      <c r="E74" s="21"/>
      <c r="F74" s="21"/>
      <c r="G74" s="21"/>
      <c r="H74" s="21"/>
      <c r="I74" s="21"/>
      <c r="J74" s="21"/>
      <c r="K74" s="21"/>
      <c r="L74" s="21"/>
      <c r="M74" s="21"/>
      <c r="N74" s="22">
        <v>4</v>
      </c>
      <c r="O74" s="26">
        <v>0</v>
      </c>
      <c r="P74" s="22">
        <v>4</v>
      </c>
      <c r="Q74" s="23">
        <v>223403.5</v>
      </c>
      <c r="R74" s="24">
        <v>0</v>
      </c>
      <c r="S74" s="24">
        <v>893614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5">
        <v>893614</v>
      </c>
      <c r="AD74" s="24">
        <v>0</v>
      </c>
      <c r="AE74" s="25">
        <v>893614</v>
      </c>
    </row>
    <row r="75" spans="1:31" s="17" customFormat="1" ht="211.5">
      <c r="A75" s="44">
        <v>40</v>
      </c>
      <c r="B75" s="45" t="s">
        <v>85</v>
      </c>
      <c r="C75" s="21"/>
      <c r="D75" s="32">
        <v>4</v>
      </c>
      <c r="E75" s="21"/>
      <c r="F75" s="21"/>
      <c r="G75" s="21"/>
      <c r="H75" s="21"/>
      <c r="I75" s="21"/>
      <c r="J75" s="21"/>
      <c r="K75" s="21"/>
      <c r="L75" s="21"/>
      <c r="M75" s="21"/>
      <c r="N75" s="22">
        <v>4</v>
      </c>
      <c r="O75" s="26">
        <v>0</v>
      </c>
      <c r="P75" s="22">
        <v>4</v>
      </c>
      <c r="Q75" s="23">
        <v>99289.2</v>
      </c>
      <c r="R75" s="24">
        <v>0</v>
      </c>
      <c r="S75" s="24">
        <v>397156.8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5">
        <v>397156.8</v>
      </c>
      <c r="AD75" s="24">
        <v>0</v>
      </c>
      <c r="AE75" s="25">
        <v>397156.8</v>
      </c>
    </row>
    <row r="76" spans="1:31" s="17" customFormat="1" ht="387.75">
      <c r="A76" s="44">
        <v>41</v>
      </c>
      <c r="B76" s="45" t="s">
        <v>86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2">
        <v>0</v>
      </c>
      <c r="O76" s="26">
        <v>0</v>
      </c>
      <c r="P76" s="22">
        <v>0</v>
      </c>
      <c r="Q76" s="23">
        <v>170944.35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5">
        <v>0</v>
      </c>
      <c r="AD76" s="24">
        <v>0</v>
      </c>
      <c r="AE76" s="25">
        <v>0</v>
      </c>
    </row>
    <row r="77" spans="1:31" s="17" customFormat="1" ht="409.5">
      <c r="A77" s="44">
        <v>42</v>
      </c>
      <c r="B77" s="45" t="s">
        <v>87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2">
        <v>0</v>
      </c>
      <c r="O77" s="26">
        <v>0</v>
      </c>
      <c r="P77" s="22">
        <v>0</v>
      </c>
      <c r="Q77" s="23">
        <v>166926.49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5">
        <v>0</v>
      </c>
      <c r="AD77" s="24">
        <v>0</v>
      </c>
      <c r="AE77" s="25">
        <v>0</v>
      </c>
    </row>
    <row r="78" spans="1:31" s="17" customFormat="1" ht="51" customHeight="1">
      <c r="A78" s="13"/>
      <c r="B78" s="13" t="s">
        <v>88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60</v>
      </c>
      <c r="O78" s="14">
        <v>0</v>
      </c>
      <c r="P78" s="14">
        <v>60</v>
      </c>
      <c r="Q78" s="15"/>
      <c r="R78" s="16">
        <v>10699698.6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10699698.6</v>
      </c>
      <c r="AD78" s="16">
        <v>0</v>
      </c>
      <c r="AE78" s="16">
        <v>10699698.6</v>
      </c>
    </row>
    <row r="79" spans="1:31" s="17" customFormat="1" ht="409.5">
      <c r="A79" s="30">
        <v>43</v>
      </c>
      <c r="B79" s="31" t="s">
        <v>89</v>
      </c>
      <c r="C79" s="20">
        <v>60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2">
        <v>60</v>
      </c>
      <c r="O79" s="26">
        <v>0</v>
      </c>
      <c r="P79" s="22">
        <v>60</v>
      </c>
      <c r="Q79" s="23">
        <v>178328.31</v>
      </c>
      <c r="R79" s="24">
        <v>10699698.6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5">
        <v>10699698.6</v>
      </c>
      <c r="AD79" s="24">
        <v>0</v>
      </c>
      <c r="AE79" s="25">
        <v>10699698.6</v>
      </c>
    </row>
    <row r="80" spans="1:31" s="17" customFormat="1" ht="60.75" customHeight="1">
      <c r="A80" s="47"/>
      <c r="B80" s="48" t="s">
        <v>90</v>
      </c>
      <c r="C80" s="49">
        <v>570</v>
      </c>
      <c r="D80" s="49">
        <v>0</v>
      </c>
      <c r="E80" s="49">
        <v>0</v>
      </c>
      <c r="F80" s="49">
        <v>0</v>
      </c>
      <c r="G80" s="49">
        <v>825</v>
      </c>
      <c r="H80" s="49">
        <v>0</v>
      </c>
      <c r="I80" s="49">
        <v>0</v>
      </c>
      <c r="J80" s="49">
        <v>10</v>
      </c>
      <c r="K80" s="49">
        <v>0</v>
      </c>
      <c r="L80" s="49">
        <v>0</v>
      </c>
      <c r="M80" s="49">
        <v>0</v>
      </c>
      <c r="N80" s="49">
        <v>1405</v>
      </c>
      <c r="O80" s="49">
        <v>24</v>
      </c>
      <c r="P80" s="49">
        <v>1429</v>
      </c>
      <c r="Q80" s="50"/>
      <c r="R80" s="51">
        <v>123432743</v>
      </c>
      <c r="S80" s="51">
        <v>0</v>
      </c>
      <c r="T80" s="51">
        <v>0</v>
      </c>
      <c r="U80" s="51">
        <v>0</v>
      </c>
      <c r="V80" s="51">
        <v>172755583.28</v>
      </c>
      <c r="W80" s="51">
        <v>0</v>
      </c>
      <c r="X80" s="51">
        <v>0</v>
      </c>
      <c r="Y80" s="51">
        <v>2784442.9</v>
      </c>
      <c r="Z80" s="51">
        <v>0</v>
      </c>
      <c r="AA80" s="51">
        <v>0</v>
      </c>
      <c r="AB80" s="51">
        <v>0</v>
      </c>
      <c r="AC80" s="51">
        <v>298972769.17999995</v>
      </c>
      <c r="AD80" s="51">
        <v>5087337.8999999994</v>
      </c>
      <c r="AE80" s="51">
        <v>304060107.07999998</v>
      </c>
    </row>
    <row r="81" spans="1:31" s="17" customFormat="1" ht="176.25">
      <c r="A81" s="52">
        <v>44</v>
      </c>
      <c r="B81" s="53" t="s">
        <v>91</v>
      </c>
      <c r="C81" s="20">
        <v>100</v>
      </c>
      <c r="D81" s="21"/>
      <c r="E81" s="21"/>
      <c r="F81" s="21"/>
      <c r="G81" s="20">
        <v>150</v>
      </c>
      <c r="H81" s="21"/>
      <c r="I81" s="21"/>
      <c r="J81" s="21"/>
      <c r="K81" s="21"/>
      <c r="L81" s="21"/>
      <c r="M81" s="21"/>
      <c r="N81" s="22">
        <v>250</v>
      </c>
      <c r="O81" s="26">
        <v>0</v>
      </c>
      <c r="P81" s="22">
        <v>250</v>
      </c>
      <c r="Q81" s="23">
        <v>163514.06</v>
      </c>
      <c r="R81" s="24">
        <v>16351406</v>
      </c>
      <c r="S81" s="24">
        <v>0</v>
      </c>
      <c r="T81" s="24">
        <v>0</v>
      </c>
      <c r="U81" s="24">
        <v>0</v>
      </c>
      <c r="V81" s="24">
        <v>24527109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5">
        <v>40878515</v>
      </c>
      <c r="AD81" s="24">
        <v>0</v>
      </c>
      <c r="AE81" s="25">
        <v>40878515</v>
      </c>
    </row>
    <row r="82" spans="1:31" s="17" customFormat="1" ht="176.25">
      <c r="A82" s="52">
        <v>45</v>
      </c>
      <c r="B82" s="53" t="s">
        <v>91</v>
      </c>
      <c r="C82" s="20">
        <v>100</v>
      </c>
      <c r="D82" s="21"/>
      <c r="E82" s="21"/>
      <c r="F82" s="21"/>
      <c r="G82" s="20">
        <v>130</v>
      </c>
      <c r="H82" s="21"/>
      <c r="I82" s="21"/>
      <c r="J82" s="21"/>
      <c r="K82" s="21"/>
      <c r="L82" s="21"/>
      <c r="M82" s="21"/>
      <c r="N82" s="22">
        <v>230</v>
      </c>
      <c r="O82" s="26">
        <v>0</v>
      </c>
      <c r="P82" s="22">
        <v>230</v>
      </c>
      <c r="Q82" s="23">
        <v>196204.85</v>
      </c>
      <c r="R82" s="24">
        <v>19620485</v>
      </c>
      <c r="S82" s="24">
        <v>0</v>
      </c>
      <c r="T82" s="24">
        <v>0</v>
      </c>
      <c r="U82" s="24">
        <v>0</v>
      </c>
      <c r="V82" s="24">
        <v>25506630.5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5">
        <v>45127115.5</v>
      </c>
      <c r="AD82" s="24">
        <v>0</v>
      </c>
      <c r="AE82" s="25">
        <v>45127115.5</v>
      </c>
    </row>
    <row r="83" spans="1:31" s="17" customFormat="1" ht="176.25">
      <c r="A83" s="52">
        <v>46</v>
      </c>
      <c r="B83" s="53" t="s">
        <v>91</v>
      </c>
      <c r="C83" s="20">
        <v>30</v>
      </c>
      <c r="D83" s="21"/>
      <c r="E83" s="21"/>
      <c r="F83" s="21"/>
      <c r="G83" s="20">
        <v>35</v>
      </c>
      <c r="H83" s="21"/>
      <c r="I83" s="21"/>
      <c r="J83" s="21"/>
      <c r="K83" s="21"/>
      <c r="L83" s="21"/>
      <c r="M83" s="21"/>
      <c r="N83" s="22">
        <v>65</v>
      </c>
      <c r="O83" s="26">
        <v>0</v>
      </c>
      <c r="P83" s="22">
        <v>65</v>
      </c>
      <c r="Q83" s="23">
        <v>241347.6</v>
      </c>
      <c r="R83" s="24">
        <v>7240428</v>
      </c>
      <c r="S83" s="24">
        <v>0</v>
      </c>
      <c r="T83" s="24">
        <v>0</v>
      </c>
      <c r="U83" s="24">
        <v>0</v>
      </c>
      <c r="V83" s="24">
        <v>8447166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5">
        <v>15687594</v>
      </c>
      <c r="AD83" s="24">
        <v>0</v>
      </c>
      <c r="AE83" s="25">
        <v>15687594</v>
      </c>
    </row>
    <row r="84" spans="1:31" s="17" customFormat="1" ht="176.25">
      <c r="A84" s="52">
        <v>47</v>
      </c>
      <c r="B84" s="53" t="s">
        <v>92</v>
      </c>
      <c r="C84" s="20">
        <v>80</v>
      </c>
      <c r="D84" s="21"/>
      <c r="E84" s="21"/>
      <c r="F84" s="21"/>
      <c r="G84" s="32">
        <v>150</v>
      </c>
      <c r="H84" s="21"/>
      <c r="I84" s="21"/>
      <c r="J84" s="21"/>
      <c r="K84" s="21"/>
      <c r="L84" s="21"/>
      <c r="M84" s="21"/>
      <c r="N84" s="22">
        <v>230</v>
      </c>
      <c r="O84" s="20">
        <v>4</v>
      </c>
      <c r="P84" s="22">
        <v>234</v>
      </c>
      <c r="Q84" s="23">
        <v>130090.77</v>
      </c>
      <c r="R84" s="24">
        <v>10407261.6</v>
      </c>
      <c r="S84" s="24">
        <v>0</v>
      </c>
      <c r="T84" s="24">
        <v>0</v>
      </c>
      <c r="U84" s="24">
        <v>0</v>
      </c>
      <c r="V84" s="24">
        <v>19513615.5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5">
        <v>29920877.100000001</v>
      </c>
      <c r="AD84" s="24">
        <v>520363.08</v>
      </c>
      <c r="AE84" s="25">
        <v>30441240.18</v>
      </c>
    </row>
    <row r="85" spans="1:31" s="17" customFormat="1" ht="176.25">
      <c r="A85" s="52">
        <v>48</v>
      </c>
      <c r="B85" s="53" t="s">
        <v>93</v>
      </c>
      <c r="C85" s="20">
        <v>80</v>
      </c>
      <c r="D85" s="21"/>
      <c r="E85" s="21"/>
      <c r="F85" s="21"/>
      <c r="G85" s="32">
        <v>120</v>
      </c>
      <c r="H85" s="21"/>
      <c r="I85" s="21"/>
      <c r="J85" s="21"/>
      <c r="K85" s="21"/>
      <c r="L85" s="21"/>
      <c r="M85" s="21"/>
      <c r="N85" s="22">
        <v>200</v>
      </c>
      <c r="O85" s="20">
        <v>4</v>
      </c>
      <c r="P85" s="22">
        <v>204</v>
      </c>
      <c r="Q85" s="23">
        <v>157906.07</v>
      </c>
      <c r="R85" s="24">
        <v>12632485.6</v>
      </c>
      <c r="S85" s="24">
        <v>0</v>
      </c>
      <c r="T85" s="24">
        <v>0</v>
      </c>
      <c r="U85" s="24">
        <v>0</v>
      </c>
      <c r="V85" s="24">
        <v>18948728.399999999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5">
        <v>31581214</v>
      </c>
      <c r="AD85" s="24">
        <v>631624.28</v>
      </c>
      <c r="AE85" s="25">
        <v>32212838.280000001</v>
      </c>
    </row>
    <row r="86" spans="1:31" s="17" customFormat="1" ht="176.25">
      <c r="A86" s="52">
        <v>49</v>
      </c>
      <c r="B86" s="53" t="s">
        <v>94</v>
      </c>
      <c r="C86" s="20">
        <v>20</v>
      </c>
      <c r="D86" s="21"/>
      <c r="E86" s="21"/>
      <c r="F86" s="21"/>
      <c r="G86" s="32">
        <v>20</v>
      </c>
      <c r="H86" s="21"/>
      <c r="I86" s="21"/>
      <c r="J86" s="21"/>
      <c r="K86" s="21"/>
      <c r="L86" s="21"/>
      <c r="M86" s="21"/>
      <c r="N86" s="22">
        <v>40</v>
      </c>
      <c r="O86" s="20">
        <v>2</v>
      </c>
      <c r="P86" s="22">
        <v>42</v>
      </c>
      <c r="Q86" s="23">
        <v>199796.78</v>
      </c>
      <c r="R86" s="24">
        <v>3995935.6</v>
      </c>
      <c r="S86" s="24">
        <v>0</v>
      </c>
      <c r="T86" s="24">
        <v>0</v>
      </c>
      <c r="U86" s="24">
        <v>0</v>
      </c>
      <c r="V86" s="24">
        <v>3995935.6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5">
        <v>7991871.2000000002</v>
      </c>
      <c r="AD86" s="24">
        <v>399593.56</v>
      </c>
      <c r="AE86" s="25">
        <v>8391464.7599999998</v>
      </c>
    </row>
    <row r="87" spans="1:31" s="17" customFormat="1" ht="246.75">
      <c r="A87" s="52">
        <v>50</v>
      </c>
      <c r="B87" s="53" t="s">
        <v>95</v>
      </c>
      <c r="C87" s="21"/>
      <c r="D87" s="21"/>
      <c r="E87" s="21"/>
      <c r="F87" s="21"/>
      <c r="G87" s="20">
        <v>40</v>
      </c>
      <c r="H87" s="21"/>
      <c r="I87" s="21"/>
      <c r="J87" s="21"/>
      <c r="K87" s="21"/>
      <c r="L87" s="21"/>
      <c r="M87" s="21"/>
      <c r="N87" s="22">
        <v>40</v>
      </c>
      <c r="O87" s="20">
        <v>4</v>
      </c>
      <c r="P87" s="22">
        <v>44</v>
      </c>
      <c r="Q87" s="23">
        <v>259049.81</v>
      </c>
      <c r="R87" s="24">
        <v>0</v>
      </c>
      <c r="S87" s="24">
        <v>0</v>
      </c>
      <c r="T87" s="24">
        <v>0</v>
      </c>
      <c r="U87" s="24">
        <v>0</v>
      </c>
      <c r="V87" s="24">
        <v>10361992.4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5">
        <v>10361992.4</v>
      </c>
      <c r="AD87" s="24">
        <v>1036199.24</v>
      </c>
      <c r="AE87" s="25">
        <v>11398191.640000001</v>
      </c>
    </row>
    <row r="88" spans="1:31" s="17" customFormat="1" ht="246.75">
      <c r="A88" s="52">
        <v>51</v>
      </c>
      <c r="B88" s="53" t="s">
        <v>96</v>
      </c>
      <c r="C88" s="21"/>
      <c r="D88" s="21"/>
      <c r="E88" s="21"/>
      <c r="F88" s="21"/>
      <c r="G88" s="20">
        <v>60</v>
      </c>
      <c r="H88" s="21"/>
      <c r="I88" s="21"/>
      <c r="J88" s="21"/>
      <c r="K88" s="21"/>
      <c r="L88" s="21"/>
      <c r="M88" s="21"/>
      <c r="N88" s="22">
        <v>60</v>
      </c>
      <c r="O88" s="26">
        <v>0</v>
      </c>
      <c r="P88" s="22">
        <v>60</v>
      </c>
      <c r="Q88" s="23">
        <v>286956.67</v>
      </c>
      <c r="R88" s="24">
        <v>0</v>
      </c>
      <c r="S88" s="24">
        <v>0</v>
      </c>
      <c r="T88" s="24">
        <v>0</v>
      </c>
      <c r="U88" s="24">
        <v>0</v>
      </c>
      <c r="V88" s="24">
        <v>17217400.199999999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5">
        <v>17217400.199999999</v>
      </c>
      <c r="AD88" s="24">
        <v>0</v>
      </c>
      <c r="AE88" s="25">
        <v>17217400.199999999</v>
      </c>
    </row>
    <row r="89" spans="1:31" s="17" customFormat="1" ht="246.75">
      <c r="A89" s="52">
        <v>52</v>
      </c>
      <c r="B89" s="53" t="s">
        <v>97</v>
      </c>
      <c r="C89" s="21"/>
      <c r="D89" s="21"/>
      <c r="E89" s="21"/>
      <c r="F89" s="21"/>
      <c r="G89" s="20">
        <v>20</v>
      </c>
      <c r="H89" s="21"/>
      <c r="I89" s="21"/>
      <c r="J89" s="21"/>
      <c r="K89" s="21"/>
      <c r="L89" s="21"/>
      <c r="M89" s="21"/>
      <c r="N89" s="22">
        <v>20</v>
      </c>
      <c r="O89" s="20">
        <v>2</v>
      </c>
      <c r="P89" s="22">
        <v>22</v>
      </c>
      <c r="Q89" s="23">
        <v>328966.11</v>
      </c>
      <c r="R89" s="24">
        <v>0</v>
      </c>
      <c r="S89" s="24">
        <v>0</v>
      </c>
      <c r="T89" s="24">
        <v>0</v>
      </c>
      <c r="U89" s="24">
        <v>0</v>
      </c>
      <c r="V89" s="24">
        <v>6579322.2000000002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5">
        <v>6579322.2000000002</v>
      </c>
      <c r="AD89" s="24">
        <v>657932.22</v>
      </c>
      <c r="AE89" s="25">
        <v>7237254.4199999999</v>
      </c>
    </row>
    <row r="90" spans="1:31" s="17" customFormat="1" ht="141">
      <c r="A90" s="52">
        <v>53</v>
      </c>
      <c r="B90" s="53" t="s">
        <v>98</v>
      </c>
      <c r="C90" s="20">
        <v>75</v>
      </c>
      <c r="D90" s="21"/>
      <c r="E90" s="21"/>
      <c r="F90" s="21"/>
      <c r="G90" s="20">
        <v>30</v>
      </c>
      <c r="H90" s="21"/>
      <c r="I90" s="21"/>
      <c r="J90" s="21"/>
      <c r="K90" s="21"/>
      <c r="L90" s="21"/>
      <c r="M90" s="21"/>
      <c r="N90" s="22">
        <v>105</v>
      </c>
      <c r="O90" s="20">
        <v>4</v>
      </c>
      <c r="P90" s="22">
        <v>109</v>
      </c>
      <c r="Q90" s="23">
        <v>181962.09</v>
      </c>
      <c r="R90" s="24">
        <v>13647156.75</v>
      </c>
      <c r="S90" s="24">
        <v>0</v>
      </c>
      <c r="T90" s="24">
        <v>0</v>
      </c>
      <c r="U90" s="24">
        <v>0</v>
      </c>
      <c r="V90" s="24">
        <v>5458862.7000000002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5">
        <v>19106019.449999999</v>
      </c>
      <c r="AD90" s="24">
        <v>727848.36</v>
      </c>
      <c r="AE90" s="25">
        <v>19833867.809999999</v>
      </c>
    </row>
    <row r="91" spans="1:31" s="17" customFormat="1" ht="141">
      <c r="A91" s="52">
        <v>54</v>
      </c>
      <c r="B91" s="53" t="s">
        <v>99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2">
        <v>0</v>
      </c>
      <c r="O91" s="26">
        <v>0</v>
      </c>
      <c r="P91" s="22">
        <v>0</v>
      </c>
      <c r="Q91" s="23">
        <v>338208.62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5">
        <v>0</v>
      </c>
      <c r="AD91" s="24">
        <v>0</v>
      </c>
      <c r="AE91" s="25">
        <v>0</v>
      </c>
    </row>
    <row r="92" spans="1:31" s="17" customFormat="1" ht="141">
      <c r="A92" s="52">
        <v>55</v>
      </c>
      <c r="B92" s="53" t="s">
        <v>100</v>
      </c>
      <c r="C92" s="20">
        <v>35</v>
      </c>
      <c r="D92" s="21"/>
      <c r="E92" s="21"/>
      <c r="F92" s="21"/>
      <c r="G92" s="20">
        <v>35</v>
      </c>
      <c r="H92" s="21"/>
      <c r="I92" s="21"/>
      <c r="J92" s="32">
        <v>10</v>
      </c>
      <c r="K92" s="21"/>
      <c r="L92" s="21"/>
      <c r="M92" s="21"/>
      <c r="N92" s="22">
        <v>80</v>
      </c>
      <c r="O92" s="20">
        <v>4</v>
      </c>
      <c r="P92" s="22">
        <v>84</v>
      </c>
      <c r="Q92" s="23">
        <v>278444.28999999998</v>
      </c>
      <c r="R92" s="24">
        <v>9745550.1500000004</v>
      </c>
      <c r="S92" s="24">
        <v>0</v>
      </c>
      <c r="T92" s="24">
        <v>0</v>
      </c>
      <c r="U92" s="24">
        <v>0</v>
      </c>
      <c r="V92" s="24">
        <v>9745550.1500000004</v>
      </c>
      <c r="W92" s="24">
        <v>0</v>
      </c>
      <c r="X92" s="24">
        <v>0</v>
      </c>
      <c r="Y92" s="24">
        <v>2784442.9</v>
      </c>
      <c r="Z92" s="24">
        <v>0</v>
      </c>
      <c r="AA92" s="24">
        <v>0</v>
      </c>
      <c r="AB92" s="24">
        <v>0</v>
      </c>
      <c r="AC92" s="25">
        <v>22275543.199999999</v>
      </c>
      <c r="AD92" s="24">
        <v>1113777.1599999999</v>
      </c>
      <c r="AE92" s="25">
        <v>23389320.359999999</v>
      </c>
    </row>
    <row r="93" spans="1:31" s="17" customFormat="1" ht="70.5">
      <c r="A93" s="52">
        <v>56</v>
      </c>
      <c r="B93" s="53" t="s">
        <v>101</v>
      </c>
      <c r="C93" s="20">
        <v>20</v>
      </c>
      <c r="D93" s="21"/>
      <c r="E93" s="21"/>
      <c r="F93" s="21"/>
      <c r="G93" s="20">
        <v>18</v>
      </c>
      <c r="H93" s="21"/>
      <c r="I93" s="21"/>
      <c r="J93" s="21"/>
      <c r="K93" s="21"/>
      <c r="L93" s="21"/>
      <c r="M93" s="21"/>
      <c r="N93" s="22">
        <v>38</v>
      </c>
      <c r="O93" s="26">
        <v>0</v>
      </c>
      <c r="P93" s="22">
        <v>38</v>
      </c>
      <c r="Q93" s="23">
        <v>863065.77</v>
      </c>
      <c r="R93" s="24">
        <v>17261315.399999999</v>
      </c>
      <c r="S93" s="24">
        <v>0</v>
      </c>
      <c r="T93" s="24">
        <v>0</v>
      </c>
      <c r="U93" s="24">
        <v>0</v>
      </c>
      <c r="V93" s="24">
        <v>15535183.859999999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5">
        <v>32796499.259999998</v>
      </c>
      <c r="AD93" s="24">
        <v>0</v>
      </c>
      <c r="AE93" s="25">
        <v>32796499.259999998</v>
      </c>
    </row>
    <row r="94" spans="1:31" s="17" customFormat="1" ht="176.25">
      <c r="A94" s="54">
        <v>57</v>
      </c>
      <c r="B94" s="53" t="s">
        <v>102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2">
        <v>0</v>
      </c>
      <c r="O94" s="26">
        <v>0</v>
      </c>
      <c r="P94" s="22">
        <v>0</v>
      </c>
      <c r="Q94" s="23">
        <v>491232.01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5">
        <v>0</v>
      </c>
      <c r="AD94" s="24">
        <v>0</v>
      </c>
      <c r="AE94" s="25">
        <v>0</v>
      </c>
    </row>
    <row r="95" spans="1:31" s="17" customFormat="1" ht="176.25">
      <c r="A95" s="44">
        <v>58</v>
      </c>
      <c r="B95" s="45" t="s">
        <v>103</v>
      </c>
      <c r="C95" s="20">
        <v>30</v>
      </c>
      <c r="D95" s="21"/>
      <c r="E95" s="21"/>
      <c r="F95" s="21"/>
      <c r="G95" s="20">
        <v>10</v>
      </c>
      <c r="H95" s="21"/>
      <c r="I95" s="21"/>
      <c r="J95" s="21"/>
      <c r="K95" s="21"/>
      <c r="L95" s="21"/>
      <c r="M95" s="21"/>
      <c r="N95" s="22">
        <v>40</v>
      </c>
      <c r="O95" s="26">
        <v>0</v>
      </c>
      <c r="P95" s="22">
        <v>40</v>
      </c>
      <c r="Q95" s="23">
        <v>417690.63</v>
      </c>
      <c r="R95" s="24">
        <v>12530718.9</v>
      </c>
      <c r="S95" s="24">
        <v>0</v>
      </c>
      <c r="T95" s="24">
        <v>0</v>
      </c>
      <c r="U95" s="24">
        <v>0</v>
      </c>
      <c r="V95" s="24">
        <v>4176906.3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5">
        <v>16707625.199999999</v>
      </c>
      <c r="AD95" s="24">
        <v>0</v>
      </c>
      <c r="AE95" s="25">
        <v>16707625.199999999</v>
      </c>
    </row>
    <row r="96" spans="1:31" s="17" customFormat="1" ht="70.5">
      <c r="A96" s="44">
        <v>59</v>
      </c>
      <c r="B96" s="45" t="s">
        <v>104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2">
        <v>0</v>
      </c>
      <c r="O96" s="26">
        <v>0</v>
      </c>
      <c r="P96" s="22">
        <v>0</v>
      </c>
      <c r="Q96" s="23">
        <v>778626.86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5">
        <v>0</v>
      </c>
      <c r="AD96" s="24">
        <v>0</v>
      </c>
      <c r="AE96" s="25">
        <v>0</v>
      </c>
    </row>
    <row r="97" spans="1:31" s="17" customFormat="1" ht="105.75">
      <c r="A97" s="44">
        <v>60</v>
      </c>
      <c r="B97" s="45" t="s">
        <v>105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2">
        <v>0</v>
      </c>
      <c r="O97" s="26">
        <v>0</v>
      </c>
      <c r="P97" s="22">
        <v>0</v>
      </c>
      <c r="Q97" s="23">
        <v>893629.57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5">
        <v>0</v>
      </c>
      <c r="AD97" s="24">
        <v>0</v>
      </c>
      <c r="AE97" s="25">
        <v>0</v>
      </c>
    </row>
    <row r="98" spans="1:31" s="17" customFormat="1" ht="141">
      <c r="A98" s="44">
        <v>61</v>
      </c>
      <c r="B98" s="45" t="s">
        <v>106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2">
        <v>0</v>
      </c>
      <c r="O98" s="26">
        <v>0</v>
      </c>
      <c r="P98" s="22">
        <v>0</v>
      </c>
      <c r="Q98" s="23">
        <v>710904.48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5">
        <v>0</v>
      </c>
      <c r="AD98" s="24">
        <v>0</v>
      </c>
      <c r="AE98" s="25">
        <v>0</v>
      </c>
    </row>
    <row r="99" spans="1:31" s="17" customFormat="1" ht="176.25">
      <c r="A99" s="44">
        <v>62</v>
      </c>
      <c r="B99" s="45" t="s">
        <v>107</v>
      </c>
      <c r="C99" s="21"/>
      <c r="D99" s="21"/>
      <c r="E99" s="21"/>
      <c r="F99" s="21"/>
      <c r="G99" s="20">
        <v>7</v>
      </c>
      <c r="H99" s="21"/>
      <c r="I99" s="21"/>
      <c r="J99" s="21"/>
      <c r="K99" s="21"/>
      <c r="L99" s="21"/>
      <c r="M99" s="21"/>
      <c r="N99" s="22">
        <v>7</v>
      </c>
      <c r="O99" s="26">
        <v>0</v>
      </c>
      <c r="P99" s="22">
        <v>7</v>
      </c>
      <c r="Q99" s="23">
        <v>391597.21</v>
      </c>
      <c r="R99" s="24">
        <v>0</v>
      </c>
      <c r="S99" s="24">
        <v>0</v>
      </c>
      <c r="T99" s="24">
        <v>0</v>
      </c>
      <c r="U99" s="24">
        <v>0</v>
      </c>
      <c r="V99" s="24">
        <v>2741180.47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5">
        <v>2741180.47</v>
      </c>
      <c r="AD99" s="24">
        <v>0</v>
      </c>
      <c r="AE99" s="25">
        <v>2741180.47</v>
      </c>
    </row>
    <row r="100" spans="1:31" s="17" customFormat="1" ht="317.25">
      <c r="A100" s="55">
        <v>63</v>
      </c>
      <c r="B100" s="45" t="s">
        <v>108</v>
      </c>
      <c r="C100" s="21"/>
      <c r="D100" s="21"/>
      <c r="E100" s="21"/>
      <c r="F100" s="21"/>
      <c r="G100" s="20"/>
      <c r="H100" s="21"/>
      <c r="I100" s="21"/>
      <c r="J100" s="21"/>
      <c r="K100" s="21"/>
      <c r="L100" s="21"/>
      <c r="M100" s="21"/>
      <c r="N100" s="22"/>
      <c r="O100" s="26"/>
      <c r="P100" s="22"/>
      <c r="Q100" s="23">
        <v>1798806.61</v>
      </c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5">
        <v>0</v>
      </c>
      <c r="AD100" s="24">
        <v>0</v>
      </c>
      <c r="AE100" s="25">
        <v>0</v>
      </c>
    </row>
    <row r="101" spans="1:31" s="17" customFormat="1" ht="141">
      <c r="A101" s="55">
        <v>64</v>
      </c>
      <c r="B101" s="45" t="s">
        <v>109</v>
      </c>
      <c r="C101" s="21"/>
      <c r="D101" s="21"/>
      <c r="E101" s="21"/>
      <c r="F101" s="21"/>
      <c r="G101" s="20"/>
      <c r="H101" s="21"/>
      <c r="I101" s="21"/>
      <c r="J101" s="21"/>
      <c r="K101" s="21"/>
      <c r="L101" s="21"/>
      <c r="M101" s="21"/>
      <c r="N101" s="22"/>
      <c r="O101" s="26"/>
      <c r="P101" s="22"/>
      <c r="Q101" s="23">
        <v>1703129.35</v>
      </c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5">
        <v>0</v>
      </c>
      <c r="AD101" s="24">
        <v>0</v>
      </c>
      <c r="AE101" s="25">
        <v>0</v>
      </c>
    </row>
    <row r="102" spans="1:31" s="17" customFormat="1" ht="105.75">
      <c r="A102" s="55">
        <v>65</v>
      </c>
      <c r="B102" s="45" t="s">
        <v>110</v>
      </c>
      <c r="C102" s="21"/>
      <c r="D102" s="21"/>
      <c r="E102" s="21"/>
      <c r="F102" s="21"/>
      <c r="G102" s="20"/>
      <c r="H102" s="21"/>
      <c r="I102" s="21"/>
      <c r="J102" s="21"/>
      <c r="K102" s="21"/>
      <c r="L102" s="21"/>
      <c r="M102" s="21"/>
      <c r="N102" s="22"/>
      <c r="O102" s="26"/>
      <c r="P102" s="22"/>
      <c r="Q102" s="23">
        <v>306729.69</v>
      </c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5">
        <v>0</v>
      </c>
      <c r="AD102" s="24">
        <v>0</v>
      </c>
      <c r="AE102" s="25">
        <v>0</v>
      </c>
    </row>
    <row r="103" spans="1:31" s="17" customFormat="1" ht="141">
      <c r="A103" s="55">
        <v>66</v>
      </c>
      <c r="B103" s="45" t="s">
        <v>100</v>
      </c>
      <c r="C103" s="21"/>
      <c r="D103" s="21"/>
      <c r="E103" s="21"/>
      <c r="F103" s="21"/>
      <c r="G103" s="20"/>
      <c r="H103" s="21"/>
      <c r="I103" s="21"/>
      <c r="J103" s="21"/>
      <c r="K103" s="21"/>
      <c r="L103" s="21"/>
      <c r="M103" s="21"/>
      <c r="N103" s="22"/>
      <c r="O103" s="26"/>
      <c r="P103" s="22"/>
      <c r="Q103" s="23">
        <v>532485.47</v>
      </c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5">
        <v>0</v>
      </c>
      <c r="AD103" s="24">
        <v>0</v>
      </c>
      <c r="AE103" s="25">
        <v>0</v>
      </c>
    </row>
    <row r="104" spans="1:31" s="17" customFormat="1" ht="56.25" customHeight="1">
      <c r="A104" s="13"/>
      <c r="B104" s="13" t="s">
        <v>111</v>
      </c>
      <c r="C104" s="14">
        <v>16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16</v>
      </c>
      <c r="O104" s="14">
        <v>0</v>
      </c>
      <c r="P104" s="14">
        <v>16</v>
      </c>
      <c r="Q104" s="15"/>
      <c r="R104" s="16">
        <v>4113894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4113894</v>
      </c>
      <c r="AD104" s="16">
        <v>0</v>
      </c>
      <c r="AE104" s="16">
        <v>4113894</v>
      </c>
    </row>
    <row r="105" spans="1:31" s="17" customFormat="1" ht="70.5">
      <c r="A105" s="95">
        <v>67</v>
      </c>
      <c r="B105" s="19" t="s">
        <v>112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2">
        <v>0</v>
      </c>
      <c r="O105" s="26">
        <v>0</v>
      </c>
      <c r="P105" s="22">
        <v>0</v>
      </c>
      <c r="Q105" s="23">
        <v>187946.27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5">
        <v>0</v>
      </c>
      <c r="AD105" s="24">
        <v>0</v>
      </c>
      <c r="AE105" s="25">
        <v>0</v>
      </c>
    </row>
    <row r="106" spans="1:31" s="17" customFormat="1" ht="70.5">
      <c r="A106" s="96"/>
      <c r="B106" s="45" t="s">
        <v>113</v>
      </c>
      <c r="C106" s="20">
        <v>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2">
        <v>8</v>
      </c>
      <c r="O106" s="26">
        <v>0</v>
      </c>
      <c r="P106" s="22">
        <v>8</v>
      </c>
      <c r="Q106" s="23">
        <v>187946.27</v>
      </c>
      <c r="R106" s="24">
        <v>1503570.16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5">
        <v>1503570.16</v>
      </c>
      <c r="AD106" s="24">
        <v>0</v>
      </c>
      <c r="AE106" s="25">
        <v>1503570.16</v>
      </c>
    </row>
    <row r="107" spans="1:31" s="17" customFormat="1" ht="105.75">
      <c r="A107" s="43">
        <v>68</v>
      </c>
      <c r="B107" s="45" t="s">
        <v>114</v>
      </c>
      <c r="C107" s="20">
        <v>8</v>
      </c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2">
        <v>8</v>
      </c>
      <c r="O107" s="26">
        <v>0</v>
      </c>
      <c r="P107" s="22">
        <v>8</v>
      </c>
      <c r="Q107" s="23">
        <v>326290.48</v>
      </c>
      <c r="R107" s="24">
        <v>2610323.84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5">
        <v>2610323.84</v>
      </c>
      <c r="AD107" s="24">
        <v>0</v>
      </c>
      <c r="AE107" s="25">
        <v>2610323.84</v>
      </c>
    </row>
    <row r="108" spans="1:31" s="17" customFormat="1" ht="63.75" customHeight="1">
      <c r="A108" s="13"/>
      <c r="B108" s="13" t="s">
        <v>115</v>
      </c>
      <c r="C108" s="14">
        <v>314</v>
      </c>
      <c r="D108" s="14">
        <v>10</v>
      </c>
      <c r="E108" s="14">
        <v>0</v>
      </c>
      <c r="F108" s="14">
        <v>0</v>
      </c>
      <c r="G108" s="14">
        <v>700</v>
      </c>
      <c r="H108" s="14">
        <v>17</v>
      </c>
      <c r="I108" s="14">
        <v>0</v>
      </c>
      <c r="J108" s="14">
        <v>94</v>
      </c>
      <c r="K108" s="14">
        <v>0</v>
      </c>
      <c r="L108" s="14">
        <v>50</v>
      </c>
      <c r="M108" s="14">
        <v>55</v>
      </c>
      <c r="N108" s="14">
        <v>1240</v>
      </c>
      <c r="O108" s="14">
        <v>164</v>
      </c>
      <c r="P108" s="14">
        <v>1404</v>
      </c>
      <c r="Q108" s="15"/>
      <c r="R108" s="16">
        <v>79675655.879999995</v>
      </c>
      <c r="S108" s="16">
        <v>2873762.7</v>
      </c>
      <c r="T108" s="16">
        <v>0</v>
      </c>
      <c r="U108" s="16">
        <v>0</v>
      </c>
      <c r="V108" s="16">
        <v>140397622.90000001</v>
      </c>
      <c r="W108" s="16">
        <v>3020379.12</v>
      </c>
      <c r="X108" s="16">
        <v>0</v>
      </c>
      <c r="Y108" s="16">
        <v>19443592.59</v>
      </c>
      <c r="Z108" s="16">
        <v>0</v>
      </c>
      <c r="AA108" s="16">
        <v>8883468</v>
      </c>
      <c r="AB108" s="16">
        <v>9771814.8000000007</v>
      </c>
      <c r="AC108" s="16">
        <v>264066295.98999998</v>
      </c>
      <c r="AD108" s="16">
        <v>39629915.200000003</v>
      </c>
      <c r="AE108" s="16">
        <v>303696211.19000006</v>
      </c>
    </row>
    <row r="109" spans="1:31" s="17" customFormat="1" ht="317.25">
      <c r="A109" s="95">
        <v>69</v>
      </c>
      <c r="B109" s="28" t="s">
        <v>116</v>
      </c>
      <c r="C109" s="20">
        <v>65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2">
        <v>65</v>
      </c>
      <c r="O109" s="20">
        <v>16</v>
      </c>
      <c r="P109" s="22">
        <v>81</v>
      </c>
      <c r="Q109" s="23">
        <v>177669.36</v>
      </c>
      <c r="R109" s="24">
        <v>11548508.4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5">
        <v>11548508.4</v>
      </c>
      <c r="AD109" s="24">
        <v>2842709.76</v>
      </c>
      <c r="AE109" s="25">
        <v>14391218.16</v>
      </c>
    </row>
    <row r="110" spans="1:31" s="17" customFormat="1" ht="211.5">
      <c r="A110" s="97"/>
      <c r="B110" s="28" t="s">
        <v>117</v>
      </c>
      <c r="C110" s="20">
        <v>5</v>
      </c>
      <c r="D110" s="21"/>
      <c r="E110" s="21"/>
      <c r="F110" s="21"/>
      <c r="G110" s="20">
        <v>60</v>
      </c>
      <c r="H110" s="21"/>
      <c r="I110" s="21"/>
      <c r="J110" s="20">
        <v>60</v>
      </c>
      <c r="K110" s="21"/>
      <c r="L110" s="20">
        <v>50</v>
      </c>
      <c r="M110" s="20">
        <v>30</v>
      </c>
      <c r="N110" s="22">
        <v>205</v>
      </c>
      <c r="O110" s="20">
        <v>2</v>
      </c>
      <c r="P110" s="22">
        <v>207</v>
      </c>
      <c r="Q110" s="23">
        <v>177669.36</v>
      </c>
      <c r="R110" s="24">
        <v>888346.8</v>
      </c>
      <c r="S110" s="24">
        <v>0</v>
      </c>
      <c r="T110" s="24">
        <v>0</v>
      </c>
      <c r="U110" s="24">
        <v>0</v>
      </c>
      <c r="V110" s="24">
        <v>10660161.6</v>
      </c>
      <c r="W110" s="24">
        <v>0</v>
      </c>
      <c r="X110" s="24">
        <v>0</v>
      </c>
      <c r="Y110" s="24">
        <v>10660161.6</v>
      </c>
      <c r="Z110" s="24">
        <v>0</v>
      </c>
      <c r="AA110" s="24">
        <v>8883468</v>
      </c>
      <c r="AB110" s="24">
        <v>5330080.8</v>
      </c>
      <c r="AC110" s="25">
        <v>36422218.799999997</v>
      </c>
      <c r="AD110" s="24">
        <v>355338.72</v>
      </c>
      <c r="AE110" s="25">
        <v>36777557.519999996</v>
      </c>
    </row>
    <row r="111" spans="1:31" s="17" customFormat="1" ht="317.25">
      <c r="A111" s="97"/>
      <c r="B111" s="28" t="s">
        <v>118</v>
      </c>
      <c r="C111" s="20">
        <v>5</v>
      </c>
      <c r="D111" s="38"/>
      <c r="E111" s="21"/>
      <c r="F111" s="21"/>
      <c r="G111" s="20">
        <v>120</v>
      </c>
      <c r="H111" s="32">
        <v>3</v>
      </c>
      <c r="I111" s="21"/>
      <c r="J111" s="20">
        <v>5</v>
      </c>
      <c r="K111" s="21"/>
      <c r="L111" s="21"/>
      <c r="M111" s="20">
        <v>20</v>
      </c>
      <c r="N111" s="22">
        <v>153</v>
      </c>
      <c r="O111" s="20">
        <v>24</v>
      </c>
      <c r="P111" s="22">
        <v>177</v>
      </c>
      <c r="Q111" s="23">
        <v>177669.36</v>
      </c>
      <c r="R111" s="24">
        <v>888346.8</v>
      </c>
      <c r="S111" s="24">
        <v>0</v>
      </c>
      <c r="T111" s="24">
        <v>0</v>
      </c>
      <c r="U111" s="24">
        <v>0</v>
      </c>
      <c r="V111" s="24">
        <v>21320323.199999999</v>
      </c>
      <c r="W111" s="24">
        <v>533008.07999999996</v>
      </c>
      <c r="X111" s="24">
        <v>0</v>
      </c>
      <c r="Y111" s="24">
        <v>888346.8</v>
      </c>
      <c r="Z111" s="24">
        <v>0</v>
      </c>
      <c r="AA111" s="24">
        <v>0</v>
      </c>
      <c r="AB111" s="24">
        <v>3553387.2</v>
      </c>
      <c r="AC111" s="25">
        <v>27183412.079999998</v>
      </c>
      <c r="AD111" s="24">
        <v>4264064.6399999997</v>
      </c>
      <c r="AE111" s="25">
        <v>31447476.719999999</v>
      </c>
    </row>
    <row r="112" spans="1:31" s="17" customFormat="1" ht="269.25" customHeight="1">
      <c r="A112" s="97"/>
      <c r="B112" s="28" t="s">
        <v>119</v>
      </c>
      <c r="C112" s="38"/>
      <c r="D112" s="38"/>
      <c r="E112" s="21"/>
      <c r="F112" s="21"/>
      <c r="G112" s="20">
        <v>310</v>
      </c>
      <c r="H112" s="32">
        <v>14</v>
      </c>
      <c r="I112" s="21"/>
      <c r="J112" s="20">
        <v>4</v>
      </c>
      <c r="K112" s="21"/>
      <c r="L112" s="38"/>
      <c r="M112" s="20">
        <v>5</v>
      </c>
      <c r="N112" s="22">
        <v>333</v>
      </c>
      <c r="O112" s="20">
        <v>18</v>
      </c>
      <c r="P112" s="22">
        <v>351</v>
      </c>
      <c r="Q112" s="23">
        <v>177669.36</v>
      </c>
      <c r="R112" s="24">
        <v>0</v>
      </c>
      <c r="S112" s="24">
        <v>0</v>
      </c>
      <c r="T112" s="24">
        <v>0</v>
      </c>
      <c r="U112" s="24">
        <v>0</v>
      </c>
      <c r="V112" s="24">
        <v>55077501.600000001</v>
      </c>
      <c r="W112" s="24">
        <v>2487371.04</v>
      </c>
      <c r="X112" s="24">
        <v>0</v>
      </c>
      <c r="Y112" s="24">
        <v>710677.44</v>
      </c>
      <c r="Z112" s="24">
        <v>0</v>
      </c>
      <c r="AA112" s="24">
        <v>0</v>
      </c>
      <c r="AB112" s="24">
        <v>888346.8</v>
      </c>
      <c r="AC112" s="25">
        <v>59163896.879999995</v>
      </c>
      <c r="AD112" s="24">
        <v>3198048.48</v>
      </c>
      <c r="AE112" s="25">
        <v>62361945.359999992</v>
      </c>
    </row>
    <row r="113" spans="1:31" s="17" customFormat="1" ht="317.25">
      <c r="A113" s="30">
        <v>70</v>
      </c>
      <c r="B113" s="28" t="s">
        <v>120</v>
      </c>
      <c r="C113" s="20">
        <v>62</v>
      </c>
      <c r="D113" s="21"/>
      <c r="E113" s="21"/>
      <c r="F113" s="21"/>
      <c r="G113" s="20">
        <v>10</v>
      </c>
      <c r="H113" s="21"/>
      <c r="I113" s="21"/>
      <c r="J113" s="21"/>
      <c r="K113" s="21"/>
      <c r="L113" s="21"/>
      <c r="M113" s="21"/>
      <c r="N113" s="22">
        <v>72</v>
      </c>
      <c r="O113" s="20">
        <v>20</v>
      </c>
      <c r="P113" s="22">
        <v>92</v>
      </c>
      <c r="Q113" s="23">
        <v>366785.55</v>
      </c>
      <c r="R113" s="24">
        <v>22740704.100000001</v>
      </c>
      <c r="S113" s="24">
        <v>0</v>
      </c>
      <c r="T113" s="24">
        <v>0</v>
      </c>
      <c r="U113" s="24">
        <v>0</v>
      </c>
      <c r="V113" s="24">
        <v>3667855.5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5">
        <v>26408559.600000001</v>
      </c>
      <c r="AD113" s="24">
        <v>7335711</v>
      </c>
      <c r="AE113" s="25">
        <v>33744270.600000001</v>
      </c>
    </row>
    <row r="114" spans="1:31" s="17" customFormat="1" ht="277.5" customHeight="1">
      <c r="A114" s="56">
        <v>71</v>
      </c>
      <c r="B114" s="28" t="s">
        <v>121</v>
      </c>
      <c r="C114" s="20">
        <v>117</v>
      </c>
      <c r="D114" s="21"/>
      <c r="E114" s="21"/>
      <c r="F114" s="21"/>
      <c r="G114" s="20">
        <v>100</v>
      </c>
      <c r="H114" s="21"/>
      <c r="I114" s="21"/>
      <c r="J114" s="21"/>
      <c r="K114" s="21"/>
      <c r="L114" s="21"/>
      <c r="M114" s="21"/>
      <c r="N114" s="22">
        <v>217</v>
      </c>
      <c r="O114" s="20">
        <v>36</v>
      </c>
      <c r="P114" s="22">
        <v>253</v>
      </c>
      <c r="Q114" s="23">
        <v>209341.54</v>
      </c>
      <c r="R114" s="24">
        <v>24492960.18</v>
      </c>
      <c r="S114" s="24">
        <v>0</v>
      </c>
      <c r="T114" s="24">
        <v>0</v>
      </c>
      <c r="U114" s="24">
        <v>0</v>
      </c>
      <c r="V114" s="24">
        <v>20934154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5">
        <v>45427114.18</v>
      </c>
      <c r="AD114" s="24">
        <v>7536295.4400000004</v>
      </c>
      <c r="AE114" s="25">
        <v>52963409.619999997</v>
      </c>
    </row>
    <row r="115" spans="1:31" s="17" customFormat="1" ht="324.75" customHeight="1">
      <c r="A115" s="29">
        <v>72</v>
      </c>
      <c r="B115" s="28" t="s">
        <v>122</v>
      </c>
      <c r="C115" s="20">
        <v>50</v>
      </c>
      <c r="D115" s="32">
        <v>10</v>
      </c>
      <c r="E115" s="21"/>
      <c r="F115" s="21"/>
      <c r="G115" s="20">
        <v>100</v>
      </c>
      <c r="H115" s="21"/>
      <c r="I115" s="21"/>
      <c r="J115" s="20">
        <v>25</v>
      </c>
      <c r="K115" s="21"/>
      <c r="L115" s="21"/>
      <c r="M115" s="21"/>
      <c r="N115" s="22">
        <v>185</v>
      </c>
      <c r="O115" s="20">
        <v>46</v>
      </c>
      <c r="P115" s="22">
        <v>231</v>
      </c>
      <c r="Q115" s="23">
        <v>287376.27</v>
      </c>
      <c r="R115" s="24">
        <v>14368813.5</v>
      </c>
      <c r="S115" s="24">
        <v>2873762.7</v>
      </c>
      <c r="T115" s="24">
        <v>0</v>
      </c>
      <c r="U115" s="24">
        <v>0</v>
      </c>
      <c r="V115" s="24">
        <v>28737627</v>
      </c>
      <c r="W115" s="24">
        <v>0</v>
      </c>
      <c r="X115" s="24">
        <v>0</v>
      </c>
      <c r="Y115" s="24">
        <v>7184406.75</v>
      </c>
      <c r="Z115" s="24">
        <v>0</v>
      </c>
      <c r="AA115" s="24">
        <v>0</v>
      </c>
      <c r="AB115" s="24">
        <v>0</v>
      </c>
      <c r="AC115" s="25">
        <v>53164609.950000003</v>
      </c>
      <c r="AD115" s="24">
        <v>13219308.42</v>
      </c>
      <c r="AE115" s="25">
        <v>66383918.370000005</v>
      </c>
    </row>
    <row r="116" spans="1:31" s="17" customFormat="1" ht="282">
      <c r="A116" s="29">
        <v>73</v>
      </c>
      <c r="B116" s="19" t="s">
        <v>123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2">
        <v>0</v>
      </c>
      <c r="O116" s="20">
        <v>2</v>
      </c>
      <c r="P116" s="22">
        <v>2</v>
      </c>
      <c r="Q116" s="23">
        <v>439219.37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5">
        <v>0</v>
      </c>
      <c r="AD116" s="24">
        <v>878438.74</v>
      </c>
      <c r="AE116" s="25">
        <v>878438.74</v>
      </c>
    </row>
    <row r="117" spans="1:31" s="17" customFormat="1" ht="317.25">
      <c r="A117" s="44">
        <v>74</v>
      </c>
      <c r="B117" s="19" t="s">
        <v>116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2">
        <v>0</v>
      </c>
      <c r="O117" s="26">
        <v>0</v>
      </c>
      <c r="P117" s="22">
        <v>0</v>
      </c>
      <c r="Q117" s="23">
        <v>335552.73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5">
        <v>0</v>
      </c>
      <c r="AD117" s="24">
        <v>0</v>
      </c>
      <c r="AE117" s="25">
        <v>0</v>
      </c>
    </row>
    <row r="118" spans="1:31" s="17" customFormat="1" ht="105.75" customHeight="1">
      <c r="A118" s="44">
        <v>75</v>
      </c>
      <c r="B118" s="45" t="s">
        <v>124</v>
      </c>
      <c r="C118" s="32">
        <v>10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2">
        <v>10</v>
      </c>
      <c r="O118" s="26">
        <v>0</v>
      </c>
      <c r="P118" s="22">
        <v>10</v>
      </c>
      <c r="Q118" s="23">
        <v>474797.61</v>
      </c>
      <c r="R118" s="24">
        <v>4747976.0999999996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5">
        <v>4747976.0999999996</v>
      </c>
      <c r="AD118" s="24">
        <v>0</v>
      </c>
      <c r="AE118" s="25">
        <v>4747976.0999999996</v>
      </c>
    </row>
    <row r="119" spans="1:31" s="17" customFormat="1" ht="66" customHeight="1">
      <c r="A119" s="13"/>
      <c r="B119" s="13" t="s">
        <v>125</v>
      </c>
      <c r="C119" s="14">
        <v>70</v>
      </c>
      <c r="D119" s="14">
        <v>4</v>
      </c>
      <c r="E119" s="14">
        <v>0</v>
      </c>
      <c r="F119" s="14">
        <v>0</v>
      </c>
      <c r="G119" s="14">
        <v>4</v>
      </c>
      <c r="H119" s="14">
        <v>0</v>
      </c>
      <c r="I119" s="14">
        <v>0</v>
      </c>
      <c r="J119" s="14">
        <v>0</v>
      </c>
      <c r="K119" s="14">
        <v>0</v>
      </c>
      <c r="L119" s="14">
        <v>20</v>
      </c>
      <c r="M119" s="14">
        <v>25</v>
      </c>
      <c r="N119" s="14">
        <v>123</v>
      </c>
      <c r="O119" s="14">
        <v>8</v>
      </c>
      <c r="P119" s="14">
        <v>131</v>
      </c>
      <c r="Q119" s="15"/>
      <c r="R119" s="16">
        <v>11267843.899999999</v>
      </c>
      <c r="S119" s="16">
        <v>505148.04</v>
      </c>
      <c r="T119" s="16">
        <v>0</v>
      </c>
      <c r="U119" s="16">
        <v>0</v>
      </c>
      <c r="V119" s="16">
        <v>565841.87</v>
      </c>
      <c r="W119" s="16">
        <v>0</v>
      </c>
      <c r="X119" s="16">
        <v>0</v>
      </c>
      <c r="Y119" s="16">
        <v>0</v>
      </c>
      <c r="Z119" s="16">
        <v>0</v>
      </c>
      <c r="AA119" s="16">
        <v>2525740.2000000002</v>
      </c>
      <c r="AB119" s="16">
        <v>4371051.8499999996</v>
      </c>
      <c r="AC119" s="16">
        <v>19235625.859999999</v>
      </c>
      <c r="AD119" s="16">
        <v>1010296.0800000001</v>
      </c>
      <c r="AE119" s="16">
        <v>20245921.939999998</v>
      </c>
    </row>
    <row r="120" spans="1:31" s="17" customFormat="1" ht="317.25">
      <c r="A120" s="95">
        <v>76</v>
      </c>
      <c r="B120" s="28" t="s">
        <v>126</v>
      </c>
      <c r="C120" s="21"/>
      <c r="D120" s="20">
        <v>4</v>
      </c>
      <c r="E120" s="21"/>
      <c r="F120" s="21"/>
      <c r="G120" s="21"/>
      <c r="H120" s="21"/>
      <c r="I120" s="21"/>
      <c r="J120" s="21"/>
      <c r="K120" s="21"/>
      <c r="L120" s="21"/>
      <c r="M120" s="21"/>
      <c r="N120" s="22">
        <v>4</v>
      </c>
      <c r="O120" s="20">
        <v>2</v>
      </c>
      <c r="P120" s="22">
        <v>6</v>
      </c>
      <c r="Q120" s="23">
        <v>126287.01</v>
      </c>
      <c r="R120" s="24">
        <v>0</v>
      </c>
      <c r="S120" s="24">
        <v>505148.04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5">
        <v>505148.04</v>
      </c>
      <c r="AD120" s="24">
        <v>252574.02</v>
      </c>
      <c r="AE120" s="25">
        <v>757722.05999999994</v>
      </c>
    </row>
    <row r="121" spans="1:31" s="17" customFormat="1" ht="141">
      <c r="A121" s="97"/>
      <c r="B121" s="57" t="s">
        <v>127</v>
      </c>
      <c r="C121" s="20">
        <v>30</v>
      </c>
      <c r="D121" s="21"/>
      <c r="E121" s="21"/>
      <c r="F121" s="21"/>
      <c r="G121" s="20">
        <v>3</v>
      </c>
      <c r="H121" s="21"/>
      <c r="I121" s="21"/>
      <c r="J121" s="21"/>
      <c r="K121" s="21"/>
      <c r="L121" s="20">
        <v>20</v>
      </c>
      <c r="M121" s="20">
        <v>5</v>
      </c>
      <c r="N121" s="22">
        <v>58</v>
      </c>
      <c r="O121" s="26">
        <v>0</v>
      </c>
      <c r="P121" s="22">
        <v>58</v>
      </c>
      <c r="Q121" s="23">
        <v>126287.01</v>
      </c>
      <c r="R121" s="24">
        <v>3788610.3</v>
      </c>
      <c r="S121" s="24">
        <v>0</v>
      </c>
      <c r="T121" s="24">
        <v>0</v>
      </c>
      <c r="U121" s="24">
        <v>0</v>
      </c>
      <c r="V121" s="24">
        <v>378861.03</v>
      </c>
      <c r="W121" s="24">
        <v>0</v>
      </c>
      <c r="X121" s="24">
        <v>0</v>
      </c>
      <c r="Y121" s="24">
        <v>0</v>
      </c>
      <c r="Z121" s="24">
        <v>0</v>
      </c>
      <c r="AA121" s="24">
        <v>2525740.2000000002</v>
      </c>
      <c r="AB121" s="24">
        <v>631435.05000000005</v>
      </c>
      <c r="AC121" s="25">
        <v>7324646.5800000001</v>
      </c>
      <c r="AD121" s="24">
        <v>0</v>
      </c>
      <c r="AE121" s="25">
        <v>7324646.5800000001</v>
      </c>
    </row>
    <row r="122" spans="1:31" s="17" customFormat="1" ht="70.5">
      <c r="A122" s="96"/>
      <c r="B122" s="57" t="s">
        <v>128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2">
        <v>0</v>
      </c>
      <c r="O122" s="20">
        <v>6</v>
      </c>
      <c r="P122" s="22">
        <v>6</v>
      </c>
      <c r="Q122" s="23">
        <v>126287.01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5">
        <v>0</v>
      </c>
      <c r="AD122" s="24">
        <v>757722.06</v>
      </c>
      <c r="AE122" s="25">
        <v>757722.06</v>
      </c>
    </row>
    <row r="123" spans="1:31" s="17" customFormat="1" ht="141">
      <c r="A123" s="56">
        <v>77</v>
      </c>
      <c r="B123" s="58" t="s">
        <v>129</v>
      </c>
      <c r="C123" s="20">
        <v>40</v>
      </c>
      <c r="D123" s="21"/>
      <c r="E123" s="21"/>
      <c r="F123" s="21"/>
      <c r="G123" s="32">
        <v>1</v>
      </c>
      <c r="H123" s="21"/>
      <c r="I123" s="21"/>
      <c r="J123" s="21"/>
      <c r="K123" s="21"/>
      <c r="L123" s="21"/>
      <c r="M123" s="20">
        <v>20</v>
      </c>
      <c r="N123" s="22">
        <v>61</v>
      </c>
      <c r="O123" s="26">
        <v>0</v>
      </c>
      <c r="P123" s="22">
        <v>61</v>
      </c>
      <c r="Q123" s="23">
        <v>186980.84</v>
      </c>
      <c r="R123" s="24">
        <v>7479233.5999999996</v>
      </c>
      <c r="S123" s="24">
        <v>0</v>
      </c>
      <c r="T123" s="24">
        <v>0</v>
      </c>
      <c r="U123" s="24">
        <v>0</v>
      </c>
      <c r="V123" s="24">
        <v>186980.84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3739616.8</v>
      </c>
      <c r="AC123" s="25">
        <v>11405831.239999998</v>
      </c>
      <c r="AD123" s="24">
        <v>0</v>
      </c>
      <c r="AE123" s="25">
        <v>11405831.239999998</v>
      </c>
    </row>
    <row r="124" spans="1:31" s="17" customFormat="1" ht="141">
      <c r="A124" s="44">
        <v>78</v>
      </c>
      <c r="B124" s="45" t="s">
        <v>129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2">
        <v>0</v>
      </c>
      <c r="O124" s="26">
        <v>0</v>
      </c>
      <c r="P124" s="22">
        <v>0</v>
      </c>
      <c r="Q124" s="23">
        <v>124475.29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5">
        <v>0</v>
      </c>
      <c r="AD124" s="24">
        <v>0</v>
      </c>
      <c r="AE124" s="25">
        <v>0</v>
      </c>
    </row>
    <row r="125" spans="1:31" s="17" customFormat="1">
      <c r="A125" s="13"/>
      <c r="B125" s="13" t="s">
        <v>130</v>
      </c>
      <c r="C125" s="14">
        <v>5</v>
      </c>
      <c r="D125" s="14">
        <v>0</v>
      </c>
      <c r="E125" s="14">
        <v>0</v>
      </c>
      <c r="F125" s="14">
        <v>0</v>
      </c>
      <c r="G125" s="14">
        <v>15</v>
      </c>
      <c r="H125" s="14">
        <v>0</v>
      </c>
      <c r="I125" s="14">
        <v>0</v>
      </c>
      <c r="J125" s="14">
        <v>5</v>
      </c>
      <c r="K125" s="14">
        <v>0</v>
      </c>
      <c r="L125" s="14">
        <v>2</v>
      </c>
      <c r="M125" s="14">
        <v>15</v>
      </c>
      <c r="N125" s="14">
        <v>42</v>
      </c>
      <c r="O125" s="14">
        <v>8</v>
      </c>
      <c r="P125" s="14">
        <v>50</v>
      </c>
      <c r="Q125" s="15"/>
      <c r="R125" s="16">
        <v>1092115.05</v>
      </c>
      <c r="S125" s="16">
        <v>0</v>
      </c>
      <c r="T125" s="16">
        <v>0</v>
      </c>
      <c r="U125" s="16">
        <v>0</v>
      </c>
      <c r="V125" s="16">
        <v>3276345.15</v>
      </c>
      <c r="W125" s="16">
        <v>0</v>
      </c>
      <c r="X125" s="16">
        <v>0</v>
      </c>
      <c r="Y125" s="16">
        <v>1131073.95</v>
      </c>
      <c r="Z125" s="16">
        <v>0</v>
      </c>
      <c r="AA125" s="16">
        <v>436846.02</v>
      </c>
      <c r="AB125" s="16">
        <v>3276345.15</v>
      </c>
      <c r="AC125" s="16">
        <v>9212725.3200000003</v>
      </c>
      <c r="AD125" s="16">
        <v>1747384.08</v>
      </c>
      <c r="AE125" s="16">
        <v>10960109.4</v>
      </c>
    </row>
    <row r="126" spans="1:31" s="17" customFormat="1" ht="211.5">
      <c r="A126" s="95">
        <v>79</v>
      </c>
      <c r="B126" s="28" t="s">
        <v>131</v>
      </c>
      <c r="C126" s="32">
        <v>1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2">
        <v>1</v>
      </c>
      <c r="O126" s="20">
        <v>4</v>
      </c>
      <c r="P126" s="22">
        <v>5</v>
      </c>
      <c r="Q126" s="23">
        <v>218423.01</v>
      </c>
      <c r="R126" s="24">
        <v>218423.01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5">
        <v>218423.01</v>
      </c>
      <c r="AD126" s="24">
        <v>873692.04</v>
      </c>
      <c r="AE126" s="25">
        <v>1092115.05</v>
      </c>
    </row>
    <row r="127" spans="1:31" s="17" customFormat="1" ht="317.25">
      <c r="A127" s="97"/>
      <c r="B127" s="57" t="s">
        <v>132</v>
      </c>
      <c r="C127" s="20">
        <v>4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2">
        <v>4</v>
      </c>
      <c r="O127" s="26">
        <v>0</v>
      </c>
      <c r="P127" s="22">
        <v>4</v>
      </c>
      <c r="Q127" s="23">
        <v>218423.01</v>
      </c>
      <c r="R127" s="24">
        <v>873692.04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5">
        <v>873692.04</v>
      </c>
      <c r="AD127" s="24">
        <v>0</v>
      </c>
      <c r="AE127" s="25">
        <v>873692.04</v>
      </c>
    </row>
    <row r="128" spans="1:31" s="17" customFormat="1" ht="141">
      <c r="A128" s="97"/>
      <c r="B128" s="28" t="s">
        <v>133</v>
      </c>
      <c r="C128" s="21"/>
      <c r="D128" s="21"/>
      <c r="E128" s="21"/>
      <c r="F128" s="21"/>
      <c r="G128" s="20">
        <v>15</v>
      </c>
      <c r="H128" s="21"/>
      <c r="I128" s="21"/>
      <c r="J128" s="32">
        <v>3</v>
      </c>
      <c r="K128" s="21"/>
      <c r="L128" s="20">
        <v>2</v>
      </c>
      <c r="M128" s="20">
        <v>15</v>
      </c>
      <c r="N128" s="22">
        <v>35</v>
      </c>
      <c r="O128" s="20">
        <v>4</v>
      </c>
      <c r="P128" s="22">
        <v>39</v>
      </c>
      <c r="Q128" s="23">
        <v>218423.01</v>
      </c>
      <c r="R128" s="24">
        <v>0</v>
      </c>
      <c r="S128" s="24">
        <v>0</v>
      </c>
      <c r="T128" s="24">
        <v>0</v>
      </c>
      <c r="U128" s="24">
        <v>0</v>
      </c>
      <c r="V128" s="24">
        <v>3276345.15</v>
      </c>
      <c r="W128" s="24">
        <v>0</v>
      </c>
      <c r="X128" s="24">
        <v>0</v>
      </c>
      <c r="Y128" s="24">
        <v>655269.03</v>
      </c>
      <c r="Z128" s="24">
        <v>0</v>
      </c>
      <c r="AA128" s="24">
        <v>436846.02</v>
      </c>
      <c r="AB128" s="24">
        <v>3276345.15</v>
      </c>
      <c r="AC128" s="25">
        <v>7644805.3499999996</v>
      </c>
      <c r="AD128" s="24">
        <v>873692.04</v>
      </c>
      <c r="AE128" s="25">
        <v>8518497.3900000006</v>
      </c>
    </row>
    <row r="129" spans="1:31" s="17" customFormat="1" ht="105.75">
      <c r="A129" s="29">
        <v>80</v>
      </c>
      <c r="B129" s="28" t="s">
        <v>134</v>
      </c>
      <c r="C129" s="21"/>
      <c r="D129" s="21"/>
      <c r="E129" s="21"/>
      <c r="F129" s="21"/>
      <c r="G129" s="21"/>
      <c r="H129" s="21"/>
      <c r="I129" s="21"/>
      <c r="J129" s="32">
        <v>2</v>
      </c>
      <c r="K129" s="21"/>
      <c r="L129" s="21"/>
      <c r="M129" s="21"/>
      <c r="N129" s="22">
        <v>2</v>
      </c>
      <c r="O129" s="26">
        <v>0</v>
      </c>
      <c r="P129" s="22">
        <v>2</v>
      </c>
      <c r="Q129" s="23">
        <v>237902.46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475804.92</v>
      </c>
      <c r="Z129" s="24">
        <v>0</v>
      </c>
      <c r="AA129" s="24">
        <v>0</v>
      </c>
      <c r="AB129" s="24">
        <v>0</v>
      </c>
      <c r="AC129" s="25">
        <v>475804.92</v>
      </c>
      <c r="AD129" s="24">
        <v>0</v>
      </c>
      <c r="AE129" s="25">
        <v>475804.92</v>
      </c>
    </row>
    <row r="130" spans="1:31" s="17" customFormat="1" ht="63.75" customHeight="1">
      <c r="A130" s="13"/>
      <c r="B130" s="13" t="s">
        <v>135</v>
      </c>
      <c r="C130" s="14">
        <v>30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30</v>
      </c>
      <c r="O130" s="14">
        <v>2</v>
      </c>
      <c r="P130" s="14">
        <v>32</v>
      </c>
      <c r="Q130" s="15"/>
      <c r="R130" s="16">
        <v>4959012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4959012</v>
      </c>
      <c r="AD130" s="16">
        <v>330600.8</v>
      </c>
      <c r="AE130" s="16">
        <v>5289612.8000000007</v>
      </c>
    </row>
    <row r="131" spans="1:31" s="17" customFormat="1" ht="141">
      <c r="A131" s="95">
        <v>81</v>
      </c>
      <c r="B131" s="35" t="s">
        <v>136</v>
      </c>
      <c r="C131" s="20">
        <v>7</v>
      </c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2">
        <v>7</v>
      </c>
      <c r="O131" s="20">
        <v>2</v>
      </c>
      <c r="P131" s="22">
        <v>9</v>
      </c>
      <c r="Q131" s="23">
        <v>165300.4</v>
      </c>
      <c r="R131" s="24">
        <v>1157102.8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5">
        <v>1157102.8</v>
      </c>
      <c r="AD131" s="24">
        <v>330600.8</v>
      </c>
      <c r="AE131" s="25">
        <v>1487703.6</v>
      </c>
    </row>
    <row r="132" spans="1:31" s="17" customFormat="1" ht="176.25">
      <c r="A132" s="97"/>
      <c r="B132" s="57" t="s">
        <v>137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2">
        <v>0</v>
      </c>
      <c r="O132" s="26">
        <v>0</v>
      </c>
      <c r="P132" s="22">
        <v>0</v>
      </c>
      <c r="Q132" s="23">
        <v>165300.4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5">
        <v>0</v>
      </c>
      <c r="AD132" s="24">
        <v>0</v>
      </c>
      <c r="AE132" s="25">
        <v>0</v>
      </c>
    </row>
    <row r="133" spans="1:31" s="17" customFormat="1" ht="352.5">
      <c r="A133" s="97"/>
      <c r="B133" s="57" t="s">
        <v>138</v>
      </c>
      <c r="C133" s="20">
        <v>23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2">
        <v>23</v>
      </c>
      <c r="O133" s="26">
        <v>0</v>
      </c>
      <c r="P133" s="22">
        <v>23</v>
      </c>
      <c r="Q133" s="23">
        <v>165300.4</v>
      </c>
      <c r="R133" s="24">
        <v>3801909.2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5">
        <v>3801909.2</v>
      </c>
      <c r="AD133" s="24">
        <v>0</v>
      </c>
      <c r="AE133" s="25">
        <v>3801909.2</v>
      </c>
    </row>
    <row r="134" spans="1:31" s="17" customFormat="1" ht="352.5">
      <c r="A134" s="97"/>
      <c r="B134" s="28" t="s">
        <v>139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2">
        <v>0</v>
      </c>
      <c r="O134" s="26">
        <v>0</v>
      </c>
      <c r="P134" s="22">
        <v>0</v>
      </c>
      <c r="Q134" s="23">
        <v>165300.4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5">
        <v>0</v>
      </c>
      <c r="AD134" s="24">
        <v>0</v>
      </c>
      <c r="AE134" s="25">
        <v>0</v>
      </c>
    </row>
    <row r="135" spans="1:31" s="17" customFormat="1" ht="71.25" customHeight="1">
      <c r="A135" s="13"/>
      <c r="B135" s="13" t="s">
        <v>140</v>
      </c>
      <c r="C135" s="14">
        <v>20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20</v>
      </c>
      <c r="O135" s="14">
        <v>20</v>
      </c>
      <c r="P135" s="14">
        <v>40</v>
      </c>
      <c r="Q135" s="15"/>
      <c r="R135" s="16">
        <v>4868964.2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4868964.2</v>
      </c>
      <c r="AD135" s="16">
        <v>4868964.2</v>
      </c>
      <c r="AE135" s="16">
        <v>9737928.4000000004</v>
      </c>
    </row>
    <row r="136" spans="1:31" s="17" customFormat="1" ht="282">
      <c r="A136" s="29">
        <v>82</v>
      </c>
      <c r="B136" s="28" t="s">
        <v>141</v>
      </c>
      <c r="C136" s="20">
        <v>20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2">
        <v>20</v>
      </c>
      <c r="O136" s="20">
        <v>20</v>
      </c>
      <c r="P136" s="22">
        <v>40</v>
      </c>
      <c r="Q136" s="23">
        <v>243448.21</v>
      </c>
      <c r="R136" s="24">
        <v>4868964.2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5">
        <v>4868964.2</v>
      </c>
      <c r="AD136" s="24">
        <v>4868964.2</v>
      </c>
      <c r="AE136" s="25">
        <v>9737928.4000000004</v>
      </c>
    </row>
    <row r="137" spans="1:31" s="17" customFormat="1" ht="71.25" thickBot="1">
      <c r="A137" s="29">
        <v>83</v>
      </c>
      <c r="B137" s="28" t="s">
        <v>142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2">
        <v>0</v>
      </c>
      <c r="O137" s="26">
        <v>0</v>
      </c>
      <c r="P137" s="59">
        <v>0</v>
      </c>
      <c r="Q137" s="23">
        <v>137415.97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5">
        <v>0</v>
      </c>
      <c r="AD137" s="24">
        <v>0</v>
      </c>
      <c r="AE137" s="25">
        <v>0</v>
      </c>
    </row>
    <row r="138" spans="1:31" s="17" customFormat="1" ht="63.75" customHeight="1" thickBot="1">
      <c r="A138" s="92" t="s">
        <v>15</v>
      </c>
      <c r="B138" s="93"/>
      <c r="C138" s="14">
        <v>1718</v>
      </c>
      <c r="D138" s="14">
        <v>74</v>
      </c>
      <c r="E138" s="14">
        <v>1405</v>
      </c>
      <c r="F138" s="14">
        <v>30</v>
      </c>
      <c r="G138" s="14">
        <v>1585</v>
      </c>
      <c r="H138" s="14">
        <v>67</v>
      </c>
      <c r="I138" s="14">
        <v>50</v>
      </c>
      <c r="J138" s="14">
        <v>259</v>
      </c>
      <c r="K138" s="14">
        <v>50</v>
      </c>
      <c r="L138" s="14">
        <v>232</v>
      </c>
      <c r="M138" s="14">
        <v>95</v>
      </c>
      <c r="N138" s="14">
        <v>5565</v>
      </c>
      <c r="O138" s="60">
        <v>312</v>
      </c>
      <c r="P138" s="61">
        <v>5877</v>
      </c>
      <c r="Q138" s="62"/>
      <c r="R138" s="16">
        <v>423837826.13999999</v>
      </c>
      <c r="S138" s="16">
        <v>19513090.119999997</v>
      </c>
      <c r="T138" s="16">
        <v>384641681.88</v>
      </c>
      <c r="U138" s="16">
        <v>2450781.2999999998</v>
      </c>
      <c r="V138" s="16">
        <v>326665392.35000002</v>
      </c>
      <c r="W138" s="16">
        <v>20141230.000000004</v>
      </c>
      <c r="X138" s="16">
        <v>6800964.5</v>
      </c>
      <c r="Y138" s="16">
        <v>53762973.939999998</v>
      </c>
      <c r="Z138" s="16">
        <v>13159614.5</v>
      </c>
      <c r="AA138" s="16">
        <v>51190909.620000005</v>
      </c>
      <c r="AB138" s="16">
        <v>17419211.800000001</v>
      </c>
      <c r="AC138" s="16">
        <v>1319583676.1499999</v>
      </c>
      <c r="AD138" s="16">
        <v>72474705.219999999</v>
      </c>
      <c r="AE138" s="51">
        <v>1392058381.3700001</v>
      </c>
    </row>
    <row r="139" spans="1:31" s="64" customFormat="1" ht="78" customHeight="1">
      <c r="A139" s="63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</row>
    <row r="140" spans="1:31" s="17" customFormat="1" hidden="1">
      <c r="A140" s="66"/>
      <c r="B140" s="67"/>
      <c r="C140" s="68">
        <f>C138-[2]Бурденко!G3</f>
        <v>-610</v>
      </c>
      <c r="D140" s="68">
        <f>D138-[2]Филатова!G3</f>
        <v>0</v>
      </c>
      <c r="E140" s="68">
        <f>E138-[2]ООД!G3</f>
        <v>0</v>
      </c>
      <c r="F140" s="68">
        <f>F138-[2]ПООфтБ!G3</f>
        <v>0</v>
      </c>
      <c r="G140" s="68">
        <f>G138-[2]Захарьина!G3</f>
        <v>-550</v>
      </c>
      <c r="H140" s="68">
        <f>H138-[2]КузДет!G3</f>
        <v>0</v>
      </c>
      <c r="I140" s="68">
        <f>I138-[2]СВМП!G4</f>
        <v>0</v>
      </c>
      <c r="J140" s="68">
        <f>J138-[2]РЖД!G3</f>
        <v>-40</v>
      </c>
      <c r="K140" s="68">
        <f>K138-[2]ИНМЕД!G4</f>
        <v>0</v>
      </c>
      <c r="L140" s="68">
        <f>L138-[2]Измайлова!G3</f>
        <v>0</v>
      </c>
      <c r="M140" s="68">
        <f>M138-[2]Медиклиник!G3</f>
        <v>0</v>
      </c>
      <c r="N140" s="68"/>
      <c r="O140" s="68"/>
      <c r="P140" s="68"/>
      <c r="Q140" s="68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5"/>
      <c r="AD140" s="65"/>
      <c r="AE140" s="64"/>
    </row>
    <row r="141" spans="1:31" s="17" customFormat="1" ht="54.75" customHeight="1">
      <c r="A141" s="66"/>
      <c r="B141" s="94" t="s">
        <v>143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65"/>
      <c r="AE141" s="64"/>
    </row>
    <row r="142" spans="1:31" s="17" customFormat="1" ht="60.75" customHeight="1">
      <c r="A142" s="13"/>
      <c r="B142" s="13" t="s">
        <v>19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40</v>
      </c>
      <c r="K142" s="14">
        <v>0</v>
      </c>
      <c r="L142" s="14">
        <v>0</v>
      </c>
      <c r="M142" s="14">
        <v>0</v>
      </c>
      <c r="N142" s="14">
        <v>40</v>
      </c>
      <c r="O142" s="14">
        <v>0</v>
      </c>
      <c r="P142" s="14">
        <v>40</v>
      </c>
      <c r="Q142" s="70" t="s">
        <v>144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6364635.2000000002</v>
      </c>
      <c r="Z142" s="16">
        <v>0</v>
      </c>
      <c r="AA142" s="16">
        <v>0</v>
      </c>
      <c r="AB142" s="16">
        <v>0</v>
      </c>
      <c r="AC142" s="16">
        <v>6364635.2000000002</v>
      </c>
      <c r="AD142" s="16">
        <v>0</v>
      </c>
      <c r="AE142" s="16">
        <v>6364635.2000000002</v>
      </c>
    </row>
    <row r="143" spans="1:31" ht="191.25" customHeight="1">
      <c r="A143" s="71">
        <v>1</v>
      </c>
      <c r="B143" s="72" t="s">
        <v>145</v>
      </c>
      <c r="C143" s="73">
        <v>0</v>
      </c>
      <c r="D143" s="73">
        <v>0</v>
      </c>
      <c r="E143" s="73">
        <v>0</v>
      </c>
      <c r="F143" s="73">
        <v>0</v>
      </c>
      <c r="G143" s="73">
        <v>0</v>
      </c>
      <c r="H143" s="73">
        <v>0</v>
      </c>
      <c r="I143" s="73">
        <v>0</v>
      </c>
      <c r="J143" s="73">
        <v>40</v>
      </c>
      <c r="K143" s="73">
        <v>0</v>
      </c>
      <c r="L143" s="73">
        <v>0</v>
      </c>
      <c r="M143" s="73">
        <v>0</v>
      </c>
      <c r="N143" s="74">
        <v>40</v>
      </c>
      <c r="O143" s="73">
        <v>0</v>
      </c>
      <c r="P143" s="74">
        <v>40</v>
      </c>
      <c r="Q143" s="75">
        <v>159115.88</v>
      </c>
      <c r="R143" s="76">
        <v>0</v>
      </c>
      <c r="S143" s="76">
        <v>0</v>
      </c>
      <c r="T143" s="76">
        <v>0</v>
      </c>
      <c r="U143" s="76">
        <v>0</v>
      </c>
      <c r="V143" s="76">
        <v>0</v>
      </c>
      <c r="W143" s="76">
        <v>0</v>
      </c>
      <c r="X143" s="76">
        <v>0</v>
      </c>
      <c r="Y143" s="76">
        <v>6364635.2000000002</v>
      </c>
      <c r="Z143" s="76">
        <v>0</v>
      </c>
      <c r="AA143" s="76">
        <v>0</v>
      </c>
      <c r="AB143" s="76">
        <v>0</v>
      </c>
      <c r="AC143" s="77">
        <v>6364635.2000000002</v>
      </c>
      <c r="AD143" s="76">
        <v>0</v>
      </c>
      <c r="AE143" s="77">
        <v>6364635.2000000002</v>
      </c>
    </row>
    <row r="144" spans="1:31" s="17" customFormat="1">
      <c r="A144" s="66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78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5"/>
      <c r="AD144" s="65"/>
      <c r="AE144" s="64"/>
    </row>
    <row r="145" spans="1:33" s="17" customFormat="1">
      <c r="A145" s="66"/>
      <c r="B145" s="94" t="s">
        <v>146</v>
      </c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5"/>
      <c r="AE145" s="5"/>
    </row>
    <row r="146" spans="1:33" s="83" customFormat="1" ht="59.25" customHeight="1">
      <c r="A146" s="79"/>
      <c r="B146" s="80" t="s">
        <v>90</v>
      </c>
      <c r="C146" s="81">
        <v>610</v>
      </c>
      <c r="D146" s="81">
        <v>0</v>
      </c>
      <c r="E146" s="81">
        <v>0</v>
      </c>
      <c r="F146" s="81">
        <v>0</v>
      </c>
      <c r="G146" s="81">
        <v>550</v>
      </c>
      <c r="H146" s="81">
        <v>0</v>
      </c>
      <c r="I146" s="81">
        <v>0</v>
      </c>
      <c r="J146" s="81">
        <v>0</v>
      </c>
      <c r="K146" s="81">
        <v>0</v>
      </c>
      <c r="L146" s="81">
        <v>0</v>
      </c>
      <c r="M146" s="81">
        <v>0</v>
      </c>
      <c r="N146" s="81">
        <v>1160</v>
      </c>
      <c r="O146" s="81">
        <v>40</v>
      </c>
      <c r="P146" s="81">
        <v>1200</v>
      </c>
      <c r="Q146" s="70" t="s">
        <v>144</v>
      </c>
      <c r="R146" s="82">
        <v>136811027.40000001</v>
      </c>
      <c r="S146" s="82">
        <v>0</v>
      </c>
      <c r="T146" s="82">
        <v>0</v>
      </c>
      <c r="U146" s="82">
        <v>0</v>
      </c>
      <c r="V146" s="82">
        <v>122032992.3</v>
      </c>
      <c r="W146" s="82">
        <v>0</v>
      </c>
      <c r="X146" s="82">
        <v>0</v>
      </c>
      <c r="Y146" s="82">
        <v>0</v>
      </c>
      <c r="Z146" s="82">
        <v>0</v>
      </c>
      <c r="AA146" s="82">
        <v>0</v>
      </c>
      <c r="AB146" s="82">
        <v>0</v>
      </c>
      <c r="AC146" s="82">
        <v>258844019.69999999</v>
      </c>
      <c r="AD146" s="82">
        <v>8553325.0199999996</v>
      </c>
      <c r="AE146" s="82">
        <v>267397344.72000003</v>
      </c>
      <c r="AF146" s="6"/>
      <c r="AG146" s="6"/>
    </row>
    <row r="147" spans="1:33" s="83" customFormat="1" ht="96" customHeight="1">
      <c r="A147" s="84">
        <v>43</v>
      </c>
      <c r="B147" s="85" t="s">
        <v>91</v>
      </c>
      <c r="C147" s="86">
        <v>230</v>
      </c>
      <c r="D147" s="86">
        <v>0</v>
      </c>
      <c r="E147" s="86">
        <v>0</v>
      </c>
      <c r="F147" s="86">
        <v>0</v>
      </c>
      <c r="G147" s="86">
        <v>230</v>
      </c>
      <c r="H147" s="86">
        <v>0</v>
      </c>
      <c r="I147" s="86">
        <v>0</v>
      </c>
      <c r="J147" s="86">
        <v>0</v>
      </c>
      <c r="K147" s="86">
        <v>0</v>
      </c>
      <c r="L147" s="86">
        <v>0</v>
      </c>
      <c r="M147" s="86">
        <v>0</v>
      </c>
      <c r="N147" s="74">
        <v>460</v>
      </c>
      <c r="O147" s="86">
        <v>28</v>
      </c>
      <c r="P147" s="74">
        <v>488</v>
      </c>
      <c r="Q147" s="75">
        <v>199918.5</v>
      </c>
      <c r="R147" s="76">
        <v>45981255</v>
      </c>
      <c r="S147" s="76">
        <v>0</v>
      </c>
      <c r="T147" s="76">
        <v>0</v>
      </c>
      <c r="U147" s="76">
        <v>0</v>
      </c>
      <c r="V147" s="76">
        <v>45981255</v>
      </c>
      <c r="W147" s="76">
        <v>0</v>
      </c>
      <c r="X147" s="76">
        <v>0</v>
      </c>
      <c r="Y147" s="76">
        <v>0</v>
      </c>
      <c r="Z147" s="76">
        <v>0</v>
      </c>
      <c r="AA147" s="76">
        <v>0</v>
      </c>
      <c r="AB147" s="76">
        <v>0</v>
      </c>
      <c r="AC147" s="77">
        <v>91962510</v>
      </c>
      <c r="AD147" s="76">
        <v>5597718</v>
      </c>
      <c r="AE147" s="77">
        <v>97560228</v>
      </c>
      <c r="AF147" s="17"/>
      <c r="AG147" s="17"/>
    </row>
    <row r="148" spans="1:33" s="83" customFormat="1" ht="96" customHeight="1">
      <c r="A148" s="84">
        <v>44</v>
      </c>
      <c r="B148" s="85" t="s">
        <v>91</v>
      </c>
      <c r="C148" s="86">
        <v>280</v>
      </c>
      <c r="D148" s="86">
        <v>0</v>
      </c>
      <c r="E148" s="86">
        <v>0</v>
      </c>
      <c r="F148" s="86">
        <v>0</v>
      </c>
      <c r="G148" s="86">
        <v>250</v>
      </c>
      <c r="H148" s="86">
        <v>0</v>
      </c>
      <c r="I148" s="86">
        <v>0</v>
      </c>
      <c r="J148" s="86">
        <v>0</v>
      </c>
      <c r="K148" s="86">
        <v>0</v>
      </c>
      <c r="L148" s="86">
        <v>0</v>
      </c>
      <c r="M148" s="86">
        <v>0</v>
      </c>
      <c r="N148" s="74">
        <v>530</v>
      </c>
      <c r="O148" s="86">
        <v>6</v>
      </c>
      <c r="P148" s="74">
        <v>536</v>
      </c>
      <c r="Q148" s="75">
        <v>230942.53</v>
      </c>
      <c r="R148" s="76">
        <v>64663908.399999999</v>
      </c>
      <c r="S148" s="76">
        <v>0</v>
      </c>
      <c r="T148" s="76">
        <v>0</v>
      </c>
      <c r="U148" s="76">
        <v>0</v>
      </c>
      <c r="V148" s="76">
        <v>57735632.5</v>
      </c>
      <c r="W148" s="76">
        <v>0</v>
      </c>
      <c r="X148" s="76">
        <v>0</v>
      </c>
      <c r="Y148" s="76">
        <v>0</v>
      </c>
      <c r="Z148" s="76">
        <v>0</v>
      </c>
      <c r="AA148" s="76">
        <v>0</v>
      </c>
      <c r="AB148" s="76">
        <v>0</v>
      </c>
      <c r="AC148" s="77">
        <v>122399540.90000001</v>
      </c>
      <c r="AD148" s="76">
        <v>1385655.18</v>
      </c>
      <c r="AE148" s="77">
        <v>123785196.08000001</v>
      </c>
      <c r="AF148" s="17"/>
      <c r="AG148" s="17"/>
    </row>
    <row r="149" spans="1:33" s="83" customFormat="1" ht="99" customHeight="1">
      <c r="A149" s="87">
        <v>45</v>
      </c>
      <c r="B149" s="88" t="s">
        <v>91</v>
      </c>
      <c r="C149" s="86">
        <v>100</v>
      </c>
      <c r="D149" s="86">
        <v>0</v>
      </c>
      <c r="E149" s="86">
        <v>0</v>
      </c>
      <c r="F149" s="86">
        <v>0</v>
      </c>
      <c r="G149" s="86">
        <v>70</v>
      </c>
      <c r="H149" s="86">
        <v>0</v>
      </c>
      <c r="I149" s="86">
        <v>0</v>
      </c>
      <c r="J149" s="86">
        <v>0</v>
      </c>
      <c r="K149" s="86">
        <v>0</v>
      </c>
      <c r="L149" s="86">
        <v>0</v>
      </c>
      <c r="M149" s="86">
        <v>0</v>
      </c>
      <c r="N149" s="74">
        <v>170</v>
      </c>
      <c r="O149" s="86">
        <v>6</v>
      </c>
      <c r="P149" s="74">
        <v>176</v>
      </c>
      <c r="Q149" s="75">
        <v>261658.64</v>
      </c>
      <c r="R149" s="76">
        <v>26165864</v>
      </c>
      <c r="S149" s="76">
        <v>0</v>
      </c>
      <c r="T149" s="76">
        <v>0</v>
      </c>
      <c r="U149" s="76">
        <v>0</v>
      </c>
      <c r="V149" s="76">
        <v>18316104.800000001</v>
      </c>
      <c r="W149" s="76">
        <v>0</v>
      </c>
      <c r="X149" s="76">
        <v>0</v>
      </c>
      <c r="Y149" s="76">
        <v>0</v>
      </c>
      <c r="Z149" s="76">
        <v>0</v>
      </c>
      <c r="AA149" s="76">
        <v>0</v>
      </c>
      <c r="AB149" s="76">
        <v>0</v>
      </c>
      <c r="AC149" s="77">
        <v>44481968.799999997</v>
      </c>
      <c r="AD149" s="76">
        <v>1569951.84</v>
      </c>
      <c r="AE149" s="77">
        <v>46051920.640000001</v>
      </c>
      <c r="AF149" s="17"/>
      <c r="AG149" s="17"/>
    </row>
    <row r="150" spans="1:33" s="17" customFormat="1">
      <c r="A150" s="66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3" s="17" customFormat="1">
      <c r="A151" s="66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3" s="17" customFormat="1">
      <c r="A152" s="66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3" s="89" customFormat="1">
      <c r="A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5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</row>
    <row r="154" spans="1:33" s="89" customFormat="1">
      <c r="A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5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</row>
    <row r="155" spans="1:33" s="89" customFormat="1">
      <c r="A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5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</row>
    <row r="156" spans="1:33" s="89" customFormat="1">
      <c r="A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5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</row>
    <row r="157" spans="1:33" s="89" customFormat="1">
      <c r="A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5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</row>
    <row r="158" spans="1:33" s="89" customFormat="1">
      <c r="A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5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</row>
    <row r="159" spans="1:33" s="89" customFormat="1">
      <c r="A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5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</row>
    <row r="160" spans="1:33" s="89" customFormat="1">
      <c r="A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5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</row>
    <row r="161" spans="1:31" s="89" customFormat="1">
      <c r="A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5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</row>
    <row r="162" spans="1:31" s="89" customFormat="1">
      <c r="A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5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</row>
    <row r="163" spans="1:31" s="89" customFormat="1">
      <c r="A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5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</row>
    <row r="164" spans="1:31" s="89" customFormat="1">
      <c r="A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5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</row>
    <row r="165" spans="1:31" s="89" customFormat="1">
      <c r="A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5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</row>
    <row r="166" spans="1:31" s="89" customFormat="1">
      <c r="A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5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</row>
    <row r="167" spans="1:31" s="89" customFormat="1">
      <c r="A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5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</row>
  </sheetData>
  <mergeCells count="21">
    <mergeCell ref="A60:A64"/>
    <mergeCell ref="B2:AC2"/>
    <mergeCell ref="A3:A4"/>
    <mergeCell ref="B3:B4"/>
    <mergeCell ref="C3:P3"/>
    <mergeCell ref="Q3:Q4"/>
    <mergeCell ref="R3:AE3"/>
    <mergeCell ref="A12:A13"/>
    <mergeCell ref="A20:A21"/>
    <mergeCell ref="A26:A33"/>
    <mergeCell ref="A44:A45"/>
    <mergeCell ref="A54:A57"/>
    <mergeCell ref="A138:B138"/>
    <mergeCell ref="B141:AC141"/>
    <mergeCell ref="B145:AC145"/>
    <mergeCell ref="A69:A70"/>
    <mergeCell ref="A105:A106"/>
    <mergeCell ref="A109:A112"/>
    <mergeCell ref="A120:A122"/>
    <mergeCell ref="A126:A128"/>
    <mergeCell ref="A131:A134"/>
  </mergeCells>
  <printOptions horizontalCentered="1" verticalCentered="1"/>
  <pageMargins left="0.19685039370078741" right="0" top="0.19685039370078741" bottom="0" header="0" footer="0"/>
  <pageSetup paperSize="8" scale="18" fitToHeight="20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2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ВМП_ПР_новый_2025_НОВЫЕ ТАРИФЫ</vt:lpstr>
      <vt:lpstr>'ВМП_ПР_новый_2025_НОВЫЕ ТАРИФЫ'!_edn1</vt:lpstr>
      <vt:lpstr>'ВМП_ПР_новый_2025_НОВЫЕ ТАРИФЫ'!_edn3</vt:lpstr>
      <vt:lpstr>'ВМП_ПР_новый_2025_НОВЫЕ ТАРИФЫ'!Заголовки_для_печати</vt:lpstr>
      <vt:lpstr>'ВМП_ПР_новый_2025_НОВЫЕ ТАРИФЫ'!Область_печати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2024-11-22T08:23:53Z</dcterms:created>
  <dcterms:modified xsi:type="dcterms:W3CDTF">2024-12-03T14:10:43Z</dcterms:modified>
</cp:coreProperties>
</file>